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MaXX\Desktop\"/>
    </mc:Choice>
  </mc:AlternateContent>
  <bookViews>
    <workbookView xWindow="-105" yWindow="-105" windowWidth="23250" windowHeight="12570" tabRatio="882" activeTab="1"/>
  </bookViews>
  <sheets>
    <sheet name="Корисна інформація" sheetId="4" r:id="rId1"/>
    <sheet name="IP-камери AXIS" sheetId="7" r:id="rId2"/>
    <sheet name="Контроль доступу AXIS" sheetId="21" r:id="rId3"/>
    <sheet name="Аудіосистеми AXIS" sheetId="23" r:id="rId4"/>
    <sheet name="Системні пристрої AXIS" sheetId="24" r:id="rId5"/>
    <sheet name="Системні аксесуари AXIS" sheetId="16" r:id="rId6"/>
    <sheet name="Аксесуари AXIS" sheetId="25" r:id="rId7"/>
    <sheet name="Рішення для запису відео" sheetId="14" r:id="rId8"/>
    <sheet name="IP-камери Canon" sheetId="22" r:id="rId9"/>
  </sheets>
  <definedNames>
    <definedName name="_xlnm._FilterDatabase" localSheetId="1" hidden="1">'IP-камери AXIS'!$F$1:$F$1416</definedName>
    <definedName name="_xlnm._FilterDatabase" localSheetId="8" hidden="1">'IP-камери Canon'!#REF!</definedName>
    <definedName name="_xlnm._FilterDatabase" localSheetId="6" hidden="1">'Аксесуари AXIS'!$A$94:$E$398</definedName>
    <definedName name="_xlnm._FilterDatabase" localSheetId="2" hidden="1">'Контроль доступу AXIS'!#REF!</definedName>
    <definedName name="_xlnm._FilterDatabase" localSheetId="7" hidden="1">'Рішення для запису відео'!#REF!</definedName>
    <definedName name="_xlnm._FilterDatabase" localSheetId="5" hidden="1">'Системні аксесуари AXIS'!$A$71:$E$125</definedName>
    <definedName name="_xlnm._FilterDatabase" localSheetId="4" hidden="1">'Системні пристрої AXIS'!#REF!</definedName>
    <definedName name="_xlnm.Print_Area" localSheetId="1">'IP-камери AXIS'!$A$1:$F$537</definedName>
    <definedName name="_xlnm.Print_Area" localSheetId="8">'IP-камери Canon'!$A$1:$E$13</definedName>
    <definedName name="_xlnm.Print_Area" localSheetId="6">'Аксесуари AXIS'!$A$1:$F$398</definedName>
    <definedName name="_xlnm.Print_Area" localSheetId="3">'Аудіосистеми AXIS'!$A$1:$F$55</definedName>
    <definedName name="_xlnm.Print_Area" localSheetId="2">'Контроль доступу AXIS'!$A$1:$E$75</definedName>
    <definedName name="_xlnm.Print_Area" localSheetId="0">'Корисна інформація'!#REF!</definedName>
    <definedName name="_xlnm.Print_Area" localSheetId="7">'Рішення для запису відео'!$A$1:$F$154</definedName>
    <definedName name="_xlnm.Print_Area" localSheetId="5">'Системні аксесуари AXIS'!$A$1:$E$125</definedName>
    <definedName name="_xlnm.Print_Area" localSheetId="4">'Системні пристрої AXIS'!$A$1:$E$24</definedName>
  </definedNames>
  <calcPr calcId="15251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239" i="7" l="1"/>
  <c r="E238" i="7"/>
  <c r="E237" i="7"/>
  <c r="E236" i="7"/>
  <c r="E35" i="14"/>
  <c r="E303" i="7" l="1"/>
  <c r="E296" i="7" l="1"/>
  <c r="E295" i="7"/>
  <c r="E294" i="7"/>
  <c r="E293" i="7"/>
  <c r="E251" i="7"/>
  <c r="E243" i="7"/>
  <c r="E242" i="7"/>
  <c r="E241" i="7"/>
  <c r="E240" i="7"/>
  <c r="E235" i="7"/>
  <c r="E234" i="7"/>
  <c r="E233" i="7"/>
  <c r="E174" i="7"/>
  <c r="E173" i="7"/>
  <c r="E70" i="7"/>
  <c r="E69" i="7"/>
  <c r="E68" i="7"/>
  <c r="E64" i="7"/>
  <c r="E304" i="7"/>
  <c r="E305" i="7"/>
  <c r="E21" i="21"/>
  <c r="E306" i="7"/>
  <c r="E91" i="25"/>
  <c r="E90" i="25"/>
  <c r="E156" i="7" l="1"/>
  <c r="E155" i="7"/>
  <c r="E154" i="7"/>
  <c r="E153" i="7"/>
  <c r="E12" i="14" l="1"/>
  <c r="E11" i="14"/>
  <c r="E350" i="25" l="1"/>
  <c r="E349" i="25"/>
  <c r="E348" i="25"/>
  <c r="E347" i="25"/>
  <c r="E346" i="25"/>
  <c r="E345" i="25"/>
  <c r="E344" i="25"/>
  <c r="E343" i="25"/>
  <c r="E342" i="25"/>
  <c r="E341" i="25"/>
  <c r="E340" i="25"/>
  <c r="E339" i="25"/>
  <c r="E338" i="25"/>
  <c r="E337" i="25"/>
  <c r="E336" i="25"/>
  <c r="E335" i="25"/>
  <c r="E334" i="25"/>
  <c r="E333" i="25"/>
  <c r="E332" i="25"/>
  <c r="E331" i="25"/>
  <c r="E330" i="25"/>
  <c r="E329" i="25"/>
  <c r="E328" i="25"/>
  <c r="E327" i="25"/>
  <c r="E326" i="25"/>
  <c r="E325" i="25"/>
  <c r="E324" i="25"/>
  <c r="E323" i="25"/>
  <c r="E322" i="25"/>
  <c r="E321" i="25"/>
  <c r="E320" i="25"/>
  <c r="E319" i="25"/>
  <c r="E318" i="25"/>
  <c r="E317" i="25"/>
  <c r="E316" i="25"/>
  <c r="E315" i="25"/>
  <c r="E314" i="25"/>
  <c r="E313" i="25"/>
  <c r="E312" i="25"/>
  <c r="E311" i="25"/>
  <c r="E310" i="25"/>
  <c r="E309" i="25"/>
  <c r="E308" i="25"/>
  <c r="E307" i="25"/>
  <c r="E306" i="25"/>
  <c r="E305" i="25"/>
  <c r="E304" i="25"/>
  <c r="E303" i="25"/>
  <c r="E302" i="25"/>
  <c r="E301" i="25"/>
  <c r="E300" i="25"/>
  <c r="E299" i="25"/>
  <c r="E381" i="25"/>
  <c r="E380" i="25"/>
  <c r="E379" i="25"/>
  <c r="E378" i="25"/>
  <c r="E377" i="25"/>
  <c r="E376" i="25"/>
  <c r="E375" i="25"/>
  <c r="E374" i="25"/>
  <c r="E373" i="25"/>
  <c r="E372" i="25"/>
  <c r="E371" i="25"/>
  <c r="E370" i="25"/>
  <c r="E369" i="25"/>
  <c r="E368" i="25"/>
  <c r="E367" i="25"/>
  <c r="E366" i="25"/>
  <c r="E365" i="25"/>
  <c r="E364" i="25"/>
  <c r="E363" i="25"/>
  <c r="E362" i="25"/>
  <c r="E361" i="25"/>
  <c r="E360" i="25"/>
  <c r="E359" i="25"/>
  <c r="E358" i="25"/>
  <c r="E357" i="25"/>
  <c r="E356" i="25"/>
  <c r="E355" i="25"/>
  <c r="E354" i="25"/>
  <c r="E353" i="25"/>
  <c r="E352" i="25"/>
  <c r="E351" i="25"/>
  <c r="E236" i="25"/>
  <c r="E235" i="25"/>
  <c r="E234" i="25"/>
  <c r="E233" i="25"/>
  <c r="E232" i="25"/>
  <c r="E231" i="25"/>
  <c r="E230" i="25"/>
  <c r="E229" i="25"/>
  <c r="E228" i="25"/>
  <c r="E227" i="25"/>
  <c r="E226" i="25"/>
  <c r="E225" i="25"/>
  <c r="E224" i="25"/>
  <c r="E223" i="25"/>
  <c r="E222" i="25"/>
  <c r="E221" i="25"/>
  <c r="E220" i="25"/>
  <c r="E219" i="25"/>
  <c r="E218" i="25"/>
  <c r="E217" i="25"/>
  <c r="E216" i="25"/>
  <c r="E215" i="25"/>
  <c r="E214" i="25"/>
  <c r="E213" i="25"/>
  <c r="E212" i="25"/>
  <c r="E211" i="25"/>
  <c r="E210" i="25"/>
  <c r="E209" i="25"/>
  <c r="E208" i="25"/>
  <c r="E207" i="25"/>
  <c r="E206" i="25"/>
  <c r="E205" i="25"/>
  <c r="E204" i="25"/>
  <c r="E203" i="25"/>
  <c r="E202" i="25"/>
  <c r="E201" i="25"/>
  <c r="E200" i="25"/>
  <c r="E199" i="25"/>
  <c r="E198" i="25"/>
  <c r="E197" i="25"/>
  <c r="E196" i="25"/>
  <c r="E195" i="25"/>
  <c r="E194" i="25"/>
  <c r="E193" i="25"/>
  <c r="E192" i="25"/>
  <c r="E191" i="25"/>
  <c r="E190" i="25"/>
  <c r="E189" i="25"/>
  <c r="E188" i="25"/>
  <c r="E187" i="25"/>
  <c r="E186" i="25"/>
  <c r="E185" i="25"/>
  <c r="E184" i="25"/>
  <c r="E183" i="25"/>
  <c r="E182" i="25"/>
  <c r="E181" i="25"/>
  <c r="E180" i="25"/>
  <c r="E179" i="25"/>
  <c r="E178" i="25"/>
  <c r="E177" i="25"/>
  <c r="E176" i="25"/>
  <c r="E175" i="25"/>
  <c r="E69" i="25" l="1"/>
  <c r="E68" i="25"/>
  <c r="E67" i="25"/>
  <c r="E66" i="25"/>
  <c r="E65" i="25"/>
  <c r="E64" i="25"/>
  <c r="E63" i="25"/>
  <c r="E62" i="25"/>
  <c r="E61" i="25"/>
  <c r="E60" i="25"/>
  <c r="E59" i="25"/>
  <c r="E58" i="25"/>
  <c r="E57" i="25"/>
  <c r="E56" i="25"/>
  <c r="E55" i="25"/>
  <c r="E54" i="25"/>
  <c r="E53" i="25"/>
  <c r="E52" i="25"/>
  <c r="E51" i="25"/>
  <c r="E50" i="25"/>
  <c r="E49" i="25"/>
  <c r="E48" i="25"/>
  <c r="E47" i="25"/>
  <c r="E46" i="25"/>
  <c r="E45" i="25"/>
  <c r="E44" i="25"/>
  <c r="E43" i="25"/>
  <c r="E42" i="25"/>
  <c r="E41" i="25"/>
  <c r="E40" i="25"/>
  <c r="E36" i="25"/>
  <c r="E35" i="25"/>
  <c r="E34" i="25"/>
  <c r="E33" i="25"/>
  <c r="E32" i="25"/>
  <c r="E31" i="25"/>
  <c r="E30" i="25"/>
  <c r="E29" i="25"/>
  <c r="E28" i="25"/>
  <c r="E27" i="25"/>
  <c r="E26" i="25"/>
  <c r="E25" i="25"/>
  <c r="E24" i="25"/>
  <c r="E23" i="25"/>
  <c r="E22" i="25"/>
  <c r="E21" i="25"/>
  <c r="E20" i="25"/>
  <c r="E19" i="25"/>
  <c r="E18" i="25"/>
  <c r="E17" i="25"/>
  <c r="E16" i="25"/>
  <c r="E15" i="25"/>
  <c r="E14" i="25"/>
  <c r="E13" i="25"/>
  <c r="E12" i="25"/>
  <c r="E11" i="25"/>
  <c r="E10" i="25"/>
  <c r="E9" i="25"/>
  <c r="E93" i="25"/>
  <c r="E92" i="25"/>
  <c r="E89" i="25"/>
  <c r="E88" i="25"/>
  <c r="E87" i="25"/>
  <c r="E86" i="25"/>
  <c r="E85" i="25"/>
  <c r="E84" i="25"/>
  <c r="E83" i="25"/>
  <c r="E82" i="25"/>
  <c r="E81" i="25"/>
  <c r="E80" i="25"/>
  <c r="E79" i="25"/>
  <c r="E78" i="25"/>
  <c r="E77" i="25"/>
  <c r="E76" i="25"/>
  <c r="E75" i="25"/>
  <c r="E74" i="25"/>
  <c r="E73" i="25"/>
  <c r="E72" i="25"/>
  <c r="E71" i="25"/>
  <c r="E70" i="25"/>
  <c r="E39" i="25"/>
  <c r="E38" i="25"/>
  <c r="E37" i="25"/>
  <c r="E322" i="7"/>
  <c r="E321" i="7"/>
  <c r="E320" i="7"/>
  <c r="E319" i="7"/>
  <c r="E318" i="7"/>
  <c r="E317" i="7"/>
  <c r="E316" i="7"/>
  <c r="E315" i="7"/>
  <c r="E314" i="7"/>
  <c r="E313" i="7"/>
  <c r="E312" i="7"/>
  <c r="E311" i="7"/>
  <c r="E22" i="16" l="1"/>
  <c r="E21" i="16"/>
  <c r="E20" i="16"/>
  <c r="E32" i="16"/>
  <c r="E31" i="16"/>
  <c r="E30" i="16"/>
  <c r="E29" i="16"/>
  <c r="E28" i="16"/>
  <c r="E27" i="16"/>
  <c r="E26" i="16"/>
  <c r="E25" i="16"/>
  <c r="E49" i="16"/>
  <c r="E48" i="16"/>
  <c r="E47" i="16"/>
  <c r="E46" i="16"/>
  <c r="E45" i="16"/>
  <c r="E44" i="16"/>
  <c r="E43" i="16"/>
  <c r="E42" i="16"/>
  <c r="E41" i="16"/>
  <c r="E40" i="16"/>
  <c r="E39" i="16"/>
  <c r="E38" i="16"/>
  <c r="E37" i="16"/>
  <c r="E36" i="16"/>
  <c r="E35" i="16"/>
  <c r="E34" i="16"/>
  <c r="E33" i="16"/>
  <c r="E24" i="16"/>
  <c r="E23" i="16"/>
  <c r="E19" i="16"/>
  <c r="E18" i="16"/>
  <c r="E17" i="16"/>
  <c r="E16" i="16"/>
  <c r="E15" i="16"/>
  <c r="E14" i="16"/>
  <c r="E13" i="16"/>
  <c r="E12" i="16"/>
  <c r="E11" i="16"/>
  <c r="E10" i="16"/>
  <c r="E9" i="16"/>
  <c r="E398" i="25" l="1"/>
  <c r="E397" i="25"/>
  <c r="E395" i="25"/>
  <c r="E394" i="25"/>
  <c r="E393" i="25"/>
  <c r="E391" i="25"/>
  <c r="E390" i="25"/>
  <c r="E389" i="25"/>
  <c r="E388" i="25"/>
  <c r="E386" i="25"/>
  <c r="E385" i="25"/>
  <c r="E384" i="25"/>
  <c r="E298" i="25"/>
  <c r="E297" i="25"/>
  <c r="E296" i="25"/>
  <c r="E295" i="25"/>
  <c r="E294" i="25"/>
  <c r="E293" i="25"/>
  <c r="E292" i="25"/>
  <c r="E291" i="25"/>
  <c r="E290" i="25"/>
  <c r="E289" i="25"/>
  <c r="E288" i="25"/>
  <c r="E287" i="25"/>
  <c r="E286" i="25"/>
  <c r="E285" i="25"/>
  <c r="E284" i="25"/>
  <c r="E283" i="25"/>
  <c r="E282" i="25"/>
  <c r="E281" i="25"/>
  <c r="E280" i="25"/>
  <c r="E279" i="25"/>
  <c r="E278" i="25"/>
  <c r="E277" i="25"/>
  <c r="E276" i="25"/>
  <c r="E275" i="25"/>
  <c r="E274" i="25"/>
  <c r="E273" i="25"/>
  <c r="E272" i="25"/>
  <c r="E271" i="25"/>
  <c r="E270" i="25"/>
  <c r="E269" i="25"/>
  <c r="E268" i="25"/>
  <c r="E267" i="25"/>
  <c r="E266" i="25"/>
  <c r="E265" i="25"/>
  <c r="E264" i="25"/>
  <c r="E263" i="25"/>
  <c r="E262" i="25"/>
  <c r="E261" i="25"/>
  <c r="E260" i="25"/>
  <c r="E259" i="25"/>
  <c r="E258" i="25"/>
  <c r="E257" i="25"/>
  <c r="E256" i="25"/>
  <c r="E255" i="25"/>
  <c r="E254" i="25"/>
  <c r="E253" i="25"/>
  <c r="E252" i="25"/>
  <c r="E251" i="25"/>
  <c r="E250" i="25"/>
  <c r="E249" i="25"/>
  <c r="E248" i="25"/>
  <c r="E247" i="25"/>
  <c r="E246" i="25"/>
  <c r="E245" i="25"/>
  <c r="E244" i="25"/>
  <c r="E243" i="25"/>
  <c r="E242" i="25"/>
  <c r="E241" i="25"/>
  <c r="E240" i="25"/>
  <c r="E239" i="25"/>
  <c r="E238" i="25"/>
  <c r="E237" i="25"/>
  <c r="E174" i="25"/>
  <c r="E172" i="25"/>
  <c r="E171" i="25"/>
  <c r="E170" i="25"/>
  <c r="E169" i="25"/>
  <c r="E168" i="25"/>
  <c r="E167" i="25"/>
  <c r="E166" i="25"/>
  <c r="E165" i="25"/>
  <c r="E164" i="25"/>
  <c r="E163" i="25"/>
  <c r="E162" i="25"/>
  <c r="E161" i="25"/>
  <c r="E160" i="25"/>
  <c r="E159" i="25"/>
  <c r="E158" i="25"/>
  <c r="E157" i="25"/>
  <c r="E156" i="25"/>
  <c r="E155" i="25"/>
  <c r="E154" i="25"/>
  <c r="E153" i="25"/>
  <c r="E152" i="25"/>
  <c r="E151" i="25"/>
  <c r="E150" i="25"/>
  <c r="E149" i="25"/>
  <c r="E148" i="25"/>
  <c r="E147" i="25"/>
  <c r="E146" i="25"/>
  <c r="E145" i="25"/>
  <c r="E144" i="25"/>
  <c r="E143" i="25"/>
  <c r="E142" i="25"/>
  <c r="E141" i="25"/>
  <c r="E140" i="25"/>
  <c r="E139" i="25"/>
  <c r="E138" i="25"/>
  <c r="E137" i="25"/>
  <c r="E136" i="25"/>
  <c r="E135" i="25"/>
  <c r="E134" i="25"/>
  <c r="E133" i="25"/>
  <c r="E132" i="25"/>
  <c r="E131" i="25"/>
  <c r="E130" i="25"/>
  <c r="E129" i="25"/>
  <c r="E128" i="25"/>
  <c r="E127" i="25"/>
  <c r="E126" i="25"/>
  <c r="E125" i="25"/>
  <c r="E124" i="25"/>
  <c r="E123" i="25"/>
  <c r="E122" i="25"/>
  <c r="E121" i="25"/>
  <c r="E120" i="25"/>
  <c r="E119" i="25"/>
  <c r="E118" i="25"/>
  <c r="E117" i="25"/>
  <c r="E116" i="25"/>
  <c r="E115" i="25"/>
  <c r="E114" i="25"/>
  <c r="E113" i="25"/>
  <c r="E112" i="25"/>
  <c r="E110" i="25"/>
  <c r="E109" i="25"/>
  <c r="E108" i="25"/>
  <c r="E107" i="25"/>
  <c r="E106" i="25"/>
  <c r="E105" i="25"/>
  <c r="E104" i="25"/>
  <c r="E103" i="25"/>
  <c r="E102" i="25"/>
  <c r="E101" i="25"/>
  <c r="E100" i="25"/>
  <c r="E99" i="25"/>
  <c r="E98" i="25"/>
  <c r="E97" i="25"/>
  <c r="E96" i="25"/>
  <c r="E95" i="25"/>
  <c r="E323" i="7"/>
  <c r="E35" i="24"/>
  <c r="E31" i="24"/>
  <c r="E32" i="24"/>
  <c r="E33" i="24"/>
  <c r="E30" i="24"/>
  <c r="E28" i="24"/>
  <c r="E27" i="24"/>
  <c r="E43" i="23"/>
  <c r="E40" i="23"/>
  <c r="E16" i="23"/>
  <c r="E15" i="23"/>
  <c r="E14" i="23"/>
  <c r="E13" i="23"/>
  <c r="E12" i="23"/>
  <c r="E11" i="23"/>
  <c r="E10" i="23"/>
  <c r="E9" i="23"/>
  <c r="E324" i="7"/>
  <c r="E23" i="23"/>
  <c r="E22" i="23"/>
  <c r="E21" i="23"/>
  <c r="E20" i="23"/>
  <c r="E24" i="23"/>
  <c r="E19" i="23"/>
  <c r="E25" i="23"/>
  <c r="E22" i="24"/>
  <c r="E21" i="24"/>
  <c r="E15" i="24"/>
  <c r="E14" i="24"/>
  <c r="E13" i="24"/>
  <c r="E12" i="24"/>
  <c r="E18" i="24"/>
  <c r="E17" i="24"/>
  <c r="E16" i="24"/>
  <c r="E325" i="7"/>
  <c r="E24" i="24"/>
  <c r="E23" i="24"/>
  <c r="E20" i="24"/>
  <c r="E10" i="24"/>
  <c r="E9" i="24"/>
  <c r="E31" i="21"/>
  <c r="E16" i="21"/>
  <c r="E15" i="21"/>
  <c r="E14" i="21"/>
  <c r="E13" i="21"/>
  <c r="E47" i="21"/>
  <c r="E46" i="21"/>
  <c r="E45" i="21"/>
  <c r="E44" i="21"/>
  <c r="E43" i="21"/>
  <c r="E42" i="21"/>
  <c r="E41" i="21"/>
  <c r="E40" i="21"/>
  <c r="E39" i="21"/>
  <c r="E63" i="21"/>
  <c r="E62" i="21"/>
  <c r="E61" i="21"/>
  <c r="E60" i="21"/>
  <c r="E59" i="21"/>
  <c r="E58" i="21"/>
  <c r="E57" i="21"/>
  <c r="E56" i="21"/>
  <c r="E55" i="21"/>
  <c r="E54" i="21"/>
  <c r="E53" i="21"/>
  <c r="E52" i="21"/>
  <c r="E51" i="21"/>
  <c r="E50" i="21"/>
  <c r="E49" i="21"/>
  <c r="E48" i="21"/>
  <c r="E326" i="7"/>
  <c r="E298" i="7" l="1"/>
  <c r="E297" i="7"/>
  <c r="E292" i="7"/>
  <c r="E291" i="7"/>
  <c r="E290" i="7"/>
  <c r="E289" i="7"/>
  <c r="E219" i="7"/>
  <c r="E218" i="7"/>
  <c r="E217" i="7"/>
  <c r="E216" i="7"/>
  <c r="E215" i="7"/>
  <c r="E214" i="7"/>
  <c r="E213" i="7"/>
  <c r="E212" i="7"/>
  <c r="E211" i="7"/>
  <c r="E210" i="7"/>
  <c r="E209" i="7"/>
  <c r="E208" i="7"/>
  <c r="E207" i="7"/>
  <c r="E206" i="7"/>
  <c r="E205" i="7"/>
  <c r="E204" i="7"/>
  <c r="E203" i="7"/>
  <c r="E202" i="7"/>
  <c r="E201" i="7"/>
  <c r="E200" i="7"/>
  <c r="E199" i="7"/>
  <c r="E35" i="7"/>
  <c r="E36" i="7"/>
  <c r="E37" i="7"/>
  <c r="E38" i="7"/>
  <c r="E39" i="7"/>
  <c r="E40" i="7"/>
  <c r="E41" i="7"/>
  <c r="E42" i="7"/>
  <c r="E43" i="7"/>
  <c r="E44" i="7"/>
  <c r="E45" i="7"/>
  <c r="E46" i="7"/>
  <c r="E47" i="7"/>
  <c r="E48" i="7"/>
  <c r="E49" i="7"/>
  <c r="E50" i="7"/>
  <c r="E51" i="7"/>
  <c r="E52" i="7"/>
  <c r="E53" i="7"/>
  <c r="E54" i="7"/>
  <c r="E55" i="7"/>
  <c r="E56" i="7"/>
  <c r="E57" i="7"/>
  <c r="E58" i="7"/>
  <c r="E59" i="7"/>
  <c r="E60" i="7"/>
  <c r="E61" i="7"/>
  <c r="E62" i="7"/>
  <c r="E63" i="7"/>
  <c r="E65" i="7"/>
  <c r="E66" i="7"/>
  <c r="E67" i="7"/>
  <c r="E71" i="7"/>
  <c r="E72" i="7"/>
  <c r="E73" i="7"/>
  <c r="E74" i="7"/>
  <c r="E75" i="7"/>
  <c r="E76" i="7"/>
  <c r="E77" i="7"/>
  <c r="E78" i="7"/>
  <c r="E79" i="7"/>
  <c r="E80" i="7"/>
  <c r="E81" i="7"/>
  <c r="E82" i="7"/>
  <c r="E83" i="7"/>
  <c r="E84" i="7"/>
  <c r="E85" i="7"/>
  <c r="E86" i="7"/>
  <c r="E87" i="7"/>
  <c r="E88" i="7"/>
  <c r="E89" i="7"/>
  <c r="E90" i="7"/>
  <c r="E91" i="7"/>
  <c r="E93" i="7"/>
  <c r="E94" i="7"/>
  <c r="E95" i="7"/>
  <c r="E96" i="7"/>
  <c r="E97" i="7"/>
  <c r="E98" i="7"/>
  <c r="E99" i="7"/>
  <c r="E100" i="7"/>
  <c r="E101" i="7"/>
  <c r="E102" i="7"/>
  <c r="E103" i="7"/>
  <c r="E104" i="7"/>
  <c r="E105" i="7"/>
  <c r="E106" i="7"/>
  <c r="E107" i="7"/>
  <c r="E108" i="7"/>
  <c r="E109" i="7"/>
  <c r="E110" i="7"/>
  <c r="E111" i="7"/>
  <c r="E112" i="7"/>
  <c r="E113" i="7"/>
  <c r="E114" i="7"/>
  <c r="E115" i="7"/>
  <c r="E116" i="7"/>
  <c r="E117" i="7"/>
  <c r="E118" i="7"/>
  <c r="E119" i="7"/>
  <c r="E120" i="7"/>
  <c r="E121" i="7"/>
  <c r="E122" i="7"/>
  <c r="E123" i="7"/>
  <c r="E124" i="7"/>
  <c r="E125" i="7"/>
  <c r="E126" i="7"/>
  <c r="E127" i="7"/>
  <c r="E128" i="7"/>
  <c r="E129" i="7"/>
  <c r="E130" i="7"/>
  <c r="E132" i="7"/>
  <c r="E133" i="7"/>
  <c r="E134" i="7"/>
  <c r="E135" i="7"/>
  <c r="E307" i="7"/>
  <c r="E136" i="7"/>
  <c r="E137" i="7"/>
  <c r="E138" i="7"/>
  <c r="E139" i="7"/>
  <c r="E140" i="7"/>
  <c r="E141" i="7"/>
  <c r="E142" i="7"/>
  <c r="E143" i="7"/>
  <c r="E144" i="7"/>
  <c r="E145" i="7"/>
  <c r="E146" i="7"/>
  <c r="E147" i="7"/>
  <c r="E148" i="7"/>
  <c r="E149" i="7"/>
  <c r="E150" i="7"/>
  <c r="E151" i="7"/>
  <c r="E152" i="7"/>
  <c r="E310" i="7"/>
  <c r="E309" i="7"/>
  <c r="E308" i="7"/>
  <c r="E157" i="7"/>
  <c r="E158" i="7"/>
  <c r="E159" i="7"/>
  <c r="E160" i="7"/>
  <c r="E161" i="7"/>
  <c r="E162" i="7"/>
  <c r="E163" i="7"/>
  <c r="E164" i="7"/>
  <c r="E165" i="7"/>
  <c r="E166" i="7"/>
  <c r="E167" i="7"/>
  <c r="E168" i="7"/>
  <c r="E169" i="7"/>
  <c r="E170" i="7"/>
  <c r="E171" i="7"/>
  <c r="E172" i="7"/>
  <c r="E175" i="7"/>
  <c r="E176" i="7"/>
  <c r="E177" i="7"/>
  <c r="E178" i="7"/>
  <c r="E179" i="7"/>
  <c r="E180" i="7"/>
  <c r="E181" i="7"/>
  <c r="E182" i="7"/>
  <c r="E183" i="7"/>
  <c r="E184" i="7"/>
  <c r="E185" i="7"/>
  <c r="E186" i="7"/>
  <c r="E187" i="7"/>
  <c r="E188" i="7"/>
  <c r="E189" i="7"/>
  <c r="E190" i="7"/>
  <c r="E191" i="7"/>
  <c r="E192" i="7"/>
  <c r="E193" i="7"/>
  <c r="E194" i="7"/>
  <c r="E195" i="7"/>
  <c r="E196" i="7"/>
  <c r="E197" i="7"/>
  <c r="E198" i="7"/>
  <c r="E220" i="7"/>
  <c r="E221" i="7"/>
  <c r="E222" i="7"/>
  <c r="E223" i="7"/>
  <c r="E224" i="7"/>
  <c r="E225" i="7"/>
  <c r="E226" i="7"/>
  <c r="E227" i="7"/>
  <c r="E228" i="7"/>
  <c r="E229" i="7"/>
  <c r="E230" i="7"/>
  <c r="E231" i="7"/>
  <c r="E232" i="7"/>
  <c r="E245" i="7"/>
  <c r="E247" i="7"/>
  <c r="E248" i="7"/>
  <c r="E249" i="7"/>
  <c r="E250" i="7"/>
  <c r="E252" i="7"/>
  <c r="E253" i="7"/>
  <c r="E254" i="7"/>
  <c r="E255" i="7"/>
  <c r="E256" i="7"/>
  <c r="E257" i="7"/>
  <c r="E258" i="7"/>
  <c r="E259" i="7"/>
  <c r="E260" i="7"/>
  <c r="E261" i="7"/>
  <c r="E262" i="7"/>
  <c r="E263" i="7"/>
  <c r="E264" i="7"/>
  <c r="E265" i="7"/>
  <c r="E266" i="7"/>
  <c r="E267" i="7"/>
  <c r="E268" i="7"/>
  <c r="E269" i="7"/>
  <c r="E270" i="7"/>
  <c r="E272" i="7"/>
  <c r="E273" i="7"/>
  <c r="E274" i="7"/>
  <c r="E275" i="7"/>
  <c r="E276" i="7"/>
  <c r="E277" i="7"/>
  <c r="E278" i="7"/>
  <c r="E279" i="7"/>
  <c r="E280" i="7"/>
  <c r="E281" i="7"/>
  <c r="E282" i="7"/>
  <c r="E283" i="7"/>
  <c r="E284" i="7"/>
  <c r="E285" i="7"/>
  <c r="E286" i="7"/>
  <c r="E287" i="7"/>
  <c r="E288" i="7"/>
  <c r="E299" i="7"/>
  <c r="E183" i="14" l="1"/>
  <c r="E182" i="14"/>
  <c r="E181" i="14"/>
  <c r="E180" i="14"/>
  <c r="E179" i="14"/>
  <c r="E178" i="14"/>
  <c r="E177" i="14"/>
  <c r="E176" i="14"/>
  <c r="E175" i="14"/>
  <c r="E174" i="14"/>
  <c r="E173" i="14"/>
  <c r="E172" i="14"/>
  <c r="E171" i="14"/>
  <c r="E170" i="14"/>
  <c r="E238" i="14" l="1"/>
  <c r="E237" i="14"/>
  <c r="E236" i="14"/>
  <c r="E235" i="14"/>
  <c r="E234" i="14"/>
  <c r="E232" i="14"/>
  <c r="E230" i="14"/>
  <c r="E229" i="14"/>
  <c r="E228" i="14"/>
  <c r="E227" i="14"/>
  <c r="E225" i="14"/>
  <c r="E224" i="14"/>
  <c r="E223" i="14"/>
  <c r="E222" i="14"/>
  <c r="E221" i="14"/>
  <c r="E220" i="14"/>
  <c r="E219" i="14"/>
  <c r="E218" i="14"/>
  <c r="E217" i="14"/>
  <c r="E216" i="14"/>
  <c r="E215" i="14"/>
  <c r="E213" i="14"/>
  <c r="E212" i="14"/>
  <c r="E211" i="14"/>
  <c r="E210" i="14"/>
  <c r="E209" i="14"/>
  <c r="E208" i="14"/>
  <c r="E207" i="14"/>
  <c r="E206" i="14"/>
  <c r="E205" i="14"/>
  <c r="E204" i="14"/>
  <c r="E203" i="14"/>
  <c r="E202" i="14"/>
  <c r="E200" i="14"/>
  <c r="E199" i="14"/>
  <c r="E198" i="14"/>
  <c r="E197" i="14"/>
  <c r="E196" i="14"/>
  <c r="E195" i="14"/>
  <c r="E194" i="14"/>
  <c r="E193" i="14"/>
  <c r="E192" i="14"/>
  <c r="E191" i="14"/>
  <c r="E190" i="14"/>
  <c r="E187" i="14"/>
  <c r="E186" i="14"/>
  <c r="E185" i="14"/>
  <c r="E168" i="14"/>
  <c r="E165" i="14"/>
  <c r="E164" i="14"/>
  <c r="E163" i="14"/>
  <c r="E162" i="14"/>
  <c r="E160" i="14"/>
  <c r="E159" i="14"/>
  <c r="E158" i="14"/>
  <c r="E157" i="14"/>
  <c r="E156" i="14"/>
  <c r="E155" i="14"/>
  <c r="E154" i="14"/>
  <c r="E152" i="14"/>
  <c r="E151" i="14"/>
  <c r="E150" i="14"/>
  <c r="E149" i="14"/>
  <c r="E148" i="14"/>
  <c r="E146" i="14"/>
  <c r="E145" i="14"/>
  <c r="E144" i="14"/>
  <c r="E143" i="14"/>
  <c r="E142" i="14"/>
  <c r="E141" i="14"/>
  <c r="E140" i="14"/>
  <c r="E139" i="14"/>
  <c r="E138" i="14"/>
  <c r="E136" i="14"/>
  <c r="E135" i="14"/>
  <c r="E134" i="14"/>
  <c r="E133" i="14"/>
  <c r="E132" i="14"/>
  <c r="E131" i="14"/>
  <c r="E130" i="14"/>
  <c r="E129" i="14"/>
  <c r="E128" i="14"/>
  <c r="E127" i="14"/>
  <c r="E126" i="14"/>
  <c r="E125" i="14"/>
  <c r="E124" i="14"/>
  <c r="E123" i="14"/>
  <c r="E122" i="14"/>
  <c r="E121" i="14"/>
  <c r="E120" i="14"/>
  <c r="E119" i="14"/>
  <c r="E118" i="14"/>
  <c r="E116" i="14"/>
  <c r="E115" i="14"/>
  <c r="E114" i="14"/>
  <c r="E113" i="14"/>
  <c r="E112" i="14"/>
  <c r="E111" i="14"/>
  <c r="E110" i="14"/>
  <c r="E109" i="14"/>
  <c r="E108" i="14"/>
  <c r="E107" i="14"/>
  <c r="E106" i="14"/>
  <c r="E105" i="14"/>
  <c r="E104" i="14"/>
  <c r="E103" i="14"/>
  <c r="E102" i="14"/>
  <c r="E101" i="14"/>
  <c r="E100" i="14"/>
  <c r="E99" i="14"/>
  <c r="E98" i="14"/>
  <c r="E95" i="14"/>
  <c r="E94" i="14"/>
  <c r="E92" i="14"/>
  <c r="E91" i="14"/>
  <c r="E89" i="14"/>
  <c r="E88" i="14"/>
  <c r="E86" i="14"/>
  <c r="E85" i="14"/>
  <c r="E84" i="14"/>
  <c r="E82" i="14"/>
  <c r="E81" i="14"/>
  <c r="E80" i="14"/>
  <c r="E79" i="14"/>
  <c r="E77" i="14"/>
  <c r="E76" i="14"/>
  <c r="E75" i="14"/>
  <c r="E74" i="14"/>
  <c r="E73" i="14"/>
  <c r="E72" i="14"/>
  <c r="E71" i="14"/>
  <c r="E70" i="14"/>
  <c r="E69" i="14"/>
  <c r="E68" i="14"/>
  <c r="E67" i="14"/>
  <c r="E66" i="14"/>
  <c r="E65" i="14"/>
  <c r="E64" i="14"/>
  <c r="E63" i="14"/>
  <c r="E62" i="14"/>
  <c r="E61" i="14"/>
  <c r="E60" i="14"/>
  <c r="E59" i="14"/>
  <c r="E58" i="14"/>
  <c r="E57" i="14"/>
  <c r="E336" i="7" l="1"/>
  <c r="E337" i="7"/>
  <c r="E338" i="7"/>
  <c r="E339" i="7"/>
  <c r="E343" i="7"/>
  <c r="E342" i="7"/>
  <c r="E341" i="7"/>
  <c r="E340" i="7"/>
  <c r="E345" i="7"/>
  <c r="E344" i="7"/>
  <c r="E351" i="7" l="1"/>
  <c r="E352" i="7"/>
  <c r="E332" i="7"/>
  <c r="E331" i="7"/>
  <c r="E330" i="7"/>
  <c r="E354" i="7"/>
  <c r="E355" i="7"/>
  <c r="E31" i="14"/>
  <c r="E30" i="14"/>
  <c r="E29" i="14"/>
  <c r="E357" i="7"/>
  <c r="E358" i="7"/>
  <c r="E359" i="7"/>
  <c r="E360" i="7"/>
  <c r="E327" i="7"/>
  <c r="E362" i="7"/>
  <c r="E363" i="7"/>
  <c r="E364" i="7"/>
  <c r="E365" i="7"/>
  <c r="E33" i="14" l="1"/>
  <c r="E32" i="14"/>
  <c r="E348" i="7"/>
  <c r="E350" i="7"/>
  <c r="E349" i="7"/>
  <c r="E375" i="7"/>
  <c r="E385" i="7"/>
  <c r="E384" i="7"/>
  <c r="E383" i="7"/>
  <c r="E382" i="7"/>
  <c r="E381" i="7"/>
  <c r="E387" i="7"/>
  <c r="E389" i="7"/>
  <c r="E390" i="7"/>
  <c r="E400" i="7"/>
  <c r="E401" i="7"/>
  <c r="E402" i="7"/>
  <c r="E403" i="7"/>
  <c r="E404" i="7"/>
  <c r="E405" i="7"/>
  <c r="E406" i="7"/>
  <c r="E407" i="7"/>
  <c r="E408" i="7"/>
  <c r="E409" i="7"/>
  <c r="E410" i="7"/>
  <c r="E412" i="7"/>
  <c r="E413" i="7"/>
  <c r="E414" i="7"/>
  <c r="E24" i="7" l="1"/>
  <c r="E416" i="7"/>
  <c r="E417" i="7"/>
  <c r="E418" i="7"/>
  <c r="E419" i="7"/>
  <c r="E420" i="7"/>
  <c r="E415" i="7"/>
  <c r="E422" i="7"/>
  <c r="E391" i="7"/>
  <c r="E17" i="7"/>
  <c r="E13" i="7"/>
  <c r="E421" i="7"/>
  <c r="E428" i="7"/>
  <c r="E429" i="7"/>
  <c r="E425" i="7"/>
  <c r="E424" i="7"/>
  <c r="E423" i="7"/>
  <c r="E426" i="7"/>
  <c r="E427" i="7"/>
  <c r="E41" i="23"/>
  <c r="E34" i="14" l="1"/>
  <c r="E32" i="21"/>
  <c r="E30" i="21"/>
  <c r="E39" i="23"/>
  <c r="E38" i="23"/>
  <c r="E437" i="7" l="1"/>
  <c r="E436" i="7"/>
  <c r="E439" i="7"/>
  <c r="E438" i="7"/>
  <c r="E435" i="7"/>
  <c r="E399" i="7"/>
  <c r="E454" i="7" l="1"/>
  <c r="E53" i="14"/>
  <c r="E18" i="21" l="1"/>
  <c r="E17" i="21"/>
  <c r="E32" i="7"/>
  <c r="E347" i="7"/>
  <c r="E455" i="7" l="1"/>
  <c r="E463" i="7"/>
  <c r="E464" i="7"/>
  <c r="E456" i="7"/>
  <c r="E459" i="7"/>
  <c r="E460" i="7"/>
  <c r="E465" i="7" l="1"/>
  <c r="E466" i="7"/>
  <c r="E20" i="14"/>
  <c r="E19" i="14"/>
  <c r="E18" i="14"/>
  <c r="E17" i="14"/>
  <c r="E45" i="14" l="1"/>
  <c r="E43" i="14"/>
  <c r="E42" i="14"/>
  <c r="E467" i="7"/>
  <c r="E468" i="7"/>
  <c r="E469" i="7"/>
  <c r="E470" i="7"/>
  <c r="E471" i="7"/>
  <c r="E28" i="21"/>
  <c r="E27" i="21"/>
  <c r="E26" i="21"/>
  <c r="E79" i="16"/>
  <c r="E473" i="7"/>
  <c r="E50" i="14"/>
  <c r="E47" i="14"/>
  <c r="E48" i="14"/>
  <c r="E44" i="14"/>
  <c r="E477" i="7"/>
  <c r="E479" i="7"/>
  <c r="E480" i="7"/>
  <c r="E22" i="21" l="1"/>
  <c r="E20" i="21"/>
  <c r="E377" i="7"/>
  <c r="E491" i="7" l="1"/>
  <c r="E492" i="7"/>
  <c r="E493" i="7"/>
  <c r="E601" i="7"/>
  <c r="E602" i="7"/>
  <c r="E603" i="7"/>
  <c r="E670" i="7"/>
  <c r="E671" i="7"/>
  <c r="E672" i="7"/>
  <c r="E673" i="7"/>
  <c r="E674" i="7"/>
  <c r="E675" i="7"/>
  <c r="E676" i="7"/>
  <c r="E677" i="7"/>
  <c r="E678" i="7"/>
  <c r="E679" i="7"/>
  <c r="E680" i="7"/>
  <c r="E681" i="7"/>
  <c r="E682" i="7"/>
  <c r="E623" i="7"/>
  <c r="E624" i="7"/>
  <c r="E639" i="7"/>
  <c r="E640" i="7"/>
  <c r="E27" i="7"/>
  <c r="E489" i="7"/>
  <c r="E490" i="7"/>
  <c r="E28" i="23"/>
  <c r="E23" i="7"/>
  <c r="E22" i="7"/>
  <c r="E498" i="7" l="1"/>
  <c r="E499" i="7" l="1"/>
  <c r="E500" i="7"/>
  <c r="E501" i="7"/>
  <c r="E503" i="7" l="1"/>
  <c r="E504" i="7"/>
  <c r="E335" i="7" l="1"/>
  <c r="E329" i="7"/>
  <c r="E328" i="7"/>
  <c r="E451" i="7"/>
  <c r="E356" i="7"/>
  <c r="E506" i="7"/>
  <c r="E507" i="7"/>
  <c r="E27" i="14"/>
  <c r="E26" i="14"/>
  <c r="E25" i="14"/>
  <c r="E24" i="14"/>
  <c r="E22" i="14"/>
  <c r="E21" i="14"/>
  <c r="E505" i="7" l="1"/>
  <c r="E502" i="7"/>
  <c r="E488" i="7"/>
  <c r="E30" i="7"/>
  <c r="E37" i="23"/>
  <c r="E36" i="23"/>
  <c r="E35" i="23"/>
  <c r="E34" i="23"/>
  <c r="E508" i="7" l="1"/>
  <c r="E512" i="7" l="1"/>
  <c r="E513" i="7" l="1"/>
  <c r="E515" i="7" l="1"/>
  <c r="E516" i="7"/>
  <c r="E517" i="7"/>
  <c r="E518" i="7"/>
  <c r="E59" i="16" l="1"/>
  <c r="E57" i="16"/>
  <c r="E56" i="16"/>
  <c r="E55" i="16"/>
  <c r="E54" i="16"/>
  <c r="E53" i="16"/>
  <c r="E52" i="16"/>
  <c r="E51" i="16"/>
  <c r="E50" i="16"/>
  <c r="E63" i="16"/>
  <c r="E62" i="16"/>
  <c r="E61" i="16"/>
  <c r="E60" i="16"/>
  <c r="E68" i="16"/>
  <c r="E67" i="16"/>
  <c r="E58" i="16"/>
  <c r="E66" i="16"/>
  <c r="E65" i="16"/>
  <c r="E64" i="16"/>
  <c r="E70" i="16"/>
  <c r="E69" i="16"/>
  <c r="E53" i="23"/>
  <c r="E520" i="7" l="1"/>
  <c r="E521" i="7"/>
  <c r="E535" i="7" l="1"/>
  <c r="E534" i="7"/>
  <c r="E533" i="7"/>
  <c r="E536" i="7"/>
  <c r="E73" i="21" l="1"/>
  <c r="E72" i="21"/>
  <c r="E71" i="21"/>
  <c r="E70" i="21"/>
  <c r="E69" i="21"/>
  <c r="E68" i="21"/>
  <c r="E67" i="21"/>
  <c r="E66" i="21"/>
  <c r="E65" i="21"/>
  <c r="E64" i="21"/>
  <c r="E38" i="21"/>
  <c r="E29" i="21"/>
  <c r="E25" i="21"/>
  <c r="E433" i="7" l="1"/>
  <c r="E432" i="7"/>
  <c r="E431" i="7"/>
  <c r="E430" i="7"/>
  <c r="E367" i="7"/>
  <c r="E366" i="7"/>
  <c r="E28" i="7"/>
  <c r="E11" i="21" l="1"/>
  <c r="E12" i="21"/>
  <c r="E538" i="7" l="1"/>
  <c r="E29" i="7" l="1"/>
  <c r="E545" i="7" l="1"/>
  <c r="E546" i="7"/>
  <c r="E547" i="7"/>
  <c r="E548" i="7"/>
  <c r="E549" i="7"/>
  <c r="E550" i="7"/>
  <c r="E551" i="7"/>
  <c r="E353" i="7" l="1"/>
  <c r="E555" i="7" l="1"/>
  <c r="E554" i="7"/>
  <c r="E553" i="7"/>
  <c r="E552" i="7"/>
  <c r="E578" i="7"/>
  <c r="E579" i="7"/>
  <c r="E580" i="7"/>
  <c r="E581" i="7"/>
  <c r="E582" i="7"/>
  <c r="E590" i="7" l="1"/>
  <c r="E591" i="7"/>
  <c r="E55" i="23"/>
  <c r="E54" i="23"/>
  <c r="E33" i="23"/>
  <c r="E300" i="7"/>
  <c r="E556" i="7"/>
  <c r="E584" i="7"/>
  <c r="E599" i="7" l="1"/>
  <c r="E600" i="7" l="1"/>
  <c r="E40" i="14" l="1"/>
  <c r="E36" i="21" l="1"/>
  <c r="E9" i="21"/>
  <c r="E10" i="21"/>
  <c r="E519" i="7" l="1"/>
  <c r="E487" i="7"/>
  <c r="E411" i="7"/>
  <c r="E753" i="7" l="1"/>
  <c r="E18" i="23" l="1"/>
  <c r="E398" i="7" l="1"/>
  <c r="E606" i="7" l="1"/>
  <c r="E613" i="7" l="1"/>
  <c r="E614" i="7" l="1"/>
  <c r="E615" i="7" l="1"/>
  <c r="E616" i="7"/>
  <c r="E617" i="7"/>
  <c r="E618" i="7"/>
  <c r="E619" i="7"/>
  <c r="E620" i="7"/>
  <c r="E621" i="7"/>
  <c r="E622" i="7"/>
  <c r="E625" i="7" l="1"/>
  <c r="E89" i="16" l="1"/>
  <c r="E88" i="16"/>
  <c r="E87" i="16"/>
  <c r="E125" i="16"/>
  <c r="E124" i="16"/>
  <c r="E123" i="16"/>
  <c r="E122" i="16"/>
  <c r="E121" i="16"/>
  <c r="E120" i="16"/>
  <c r="E119" i="16"/>
  <c r="E118" i="16"/>
  <c r="E117" i="16"/>
  <c r="E116" i="16"/>
  <c r="E115" i="16"/>
  <c r="E114" i="16"/>
  <c r="E113" i="16"/>
  <c r="E112" i="16"/>
  <c r="E111" i="16"/>
  <c r="E110" i="16"/>
  <c r="E109" i="16"/>
  <c r="E108" i="16"/>
  <c r="E107" i="16"/>
  <c r="E106" i="16"/>
  <c r="E105" i="16"/>
  <c r="E104" i="16"/>
  <c r="E103" i="16"/>
  <c r="E102" i="16"/>
  <c r="E101" i="16"/>
  <c r="E100" i="16"/>
  <c r="E99" i="16"/>
  <c r="E98" i="16"/>
  <c r="E97" i="16"/>
  <c r="E96" i="16"/>
  <c r="E95" i="16"/>
  <c r="E94" i="16"/>
  <c r="E93" i="16"/>
  <c r="E92" i="16"/>
  <c r="E91" i="16"/>
  <c r="E90" i="16"/>
  <c r="E86" i="16"/>
  <c r="E85" i="16"/>
  <c r="E84" i="16"/>
  <c r="E83" i="16"/>
  <c r="E82" i="16"/>
  <c r="E543" i="7" l="1"/>
  <c r="E542" i="7"/>
  <c r="E597" i="7"/>
  <c r="E596" i="7"/>
  <c r="E595" i="7"/>
  <c r="E594" i="7"/>
  <c r="E593" i="7"/>
  <c r="E592" i="7"/>
  <c r="E346" i="7"/>
  <c r="E541" i="7"/>
  <c r="E612" i="7"/>
  <c r="E611" i="7"/>
  <c r="E610" i="7"/>
  <c r="E609" i="7"/>
  <c r="E608" i="7"/>
  <c r="E607" i="7"/>
  <c r="E540" i="7"/>
  <c r="E544" i="7"/>
  <c r="E388" i="7"/>
  <c r="E605" i="7"/>
  <c r="E495" i="7"/>
  <c r="E527" i="7"/>
  <c r="E528" i="7"/>
  <c r="E75" i="21"/>
  <c r="E74" i="21"/>
  <c r="E32" i="23"/>
  <c r="E20" i="7"/>
  <c r="E462" i="7"/>
  <c r="E461" i="7"/>
  <c r="E18" i="7"/>
  <c r="E16" i="7"/>
  <c r="E497" i="7"/>
  <c r="E643" i="7" l="1"/>
  <c r="E644" i="7"/>
  <c r="E645" i="7"/>
  <c r="E646" i="7"/>
  <c r="E38" i="14" l="1"/>
  <c r="E16" i="14"/>
  <c r="E15" i="14"/>
  <c r="E14" i="14"/>
  <c r="E13" i="14"/>
  <c r="E531" i="7"/>
  <c r="E530" i="7"/>
  <c r="E54" i="14" l="1"/>
  <c r="E52" i="14"/>
  <c r="E51" i="14"/>
  <c r="E46" i="14"/>
  <c r="E39" i="14"/>
  <c r="E36" i="14"/>
  <c r="E28" i="14"/>
  <c r="E23" i="14"/>
  <c r="E10" i="14"/>
  <c r="E9" i="14"/>
  <c r="E80" i="16"/>
  <c r="E78" i="16"/>
  <c r="E77" i="16"/>
  <c r="E76" i="16"/>
  <c r="E75" i="16"/>
  <c r="E74" i="16"/>
  <c r="E73" i="16"/>
  <c r="E72" i="16"/>
  <c r="E51" i="23"/>
  <c r="E50" i="23"/>
  <c r="E49" i="23"/>
  <c r="E48" i="23"/>
  <c r="E47" i="23"/>
  <c r="E46" i="23"/>
  <c r="E45" i="23"/>
  <c r="E44" i="23"/>
  <c r="E31" i="23"/>
  <c r="E30" i="23"/>
  <c r="E29" i="23"/>
  <c r="E27" i="23"/>
  <c r="E23" i="21"/>
  <c r="E34" i="21"/>
  <c r="E33" i="21"/>
  <c r="E13" i="22"/>
  <c r="E12" i="22"/>
  <c r="E10" i="22"/>
  <c r="E9" i="22"/>
  <c r="E1411" i="7"/>
  <c r="E1410" i="7"/>
  <c r="E1409" i="7"/>
  <c r="E1408" i="7"/>
  <c r="E1407" i="7"/>
  <c r="E1406" i="7"/>
  <c r="E1405" i="7"/>
  <c r="E1404" i="7"/>
  <c r="E1403" i="7"/>
  <c r="E1402" i="7"/>
  <c r="E1401" i="7"/>
  <c r="E1400" i="7"/>
  <c r="E1399" i="7"/>
  <c r="E1398" i="7"/>
  <c r="E1397" i="7"/>
  <c r="E1396" i="7"/>
  <c r="E1395" i="7"/>
  <c r="E1394" i="7"/>
  <c r="E1393" i="7"/>
  <c r="E1392" i="7"/>
  <c r="E1391" i="7"/>
  <c r="E1390" i="7"/>
  <c r="E1389" i="7"/>
  <c r="E1388" i="7"/>
  <c r="E1387" i="7"/>
  <c r="E1386" i="7"/>
  <c r="E1385" i="7"/>
  <c r="E1384" i="7"/>
  <c r="E1383" i="7"/>
  <c r="E1382" i="7"/>
  <c r="E1381" i="7"/>
  <c r="E1380" i="7"/>
  <c r="E1379" i="7"/>
  <c r="E1378" i="7"/>
  <c r="E1377" i="7"/>
  <c r="E1376" i="7"/>
  <c r="E1375" i="7"/>
  <c r="E1374" i="7"/>
  <c r="E1373" i="7"/>
  <c r="E1372" i="7"/>
  <c r="E1371" i="7"/>
  <c r="E1370" i="7"/>
  <c r="E1369" i="7"/>
  <c r="E1368" i="7"/>
  <c r="E1367" i="7"/>
  <c r="E1366" i="7"/>
  <c r="E1365" i="7"/>
  <c r="E1364" i="7"/>
  <c r="E1363" i="7"/>
  <c r="E1362" i="7"/>
  <c r="E1361" i="7"/>
  <c r="E1360" i="7"/>
  <c r="E1359" i="7"/>
  <c r="E1358" i="7"/>
  <c r="E1357" i="7"/>
  <c r="E1356" i="7"/>
  <c r="E1355" i="7"/>
  <c r="E1354" i="7"/>
  <c r="E1353" i="7"/>
  <c r="E1352" i="7"/>
  <c r="E1351" i="7"/>
  <c r="E1350" i="7"/>
  <c r="E1349" i="7"/>
  <c r="E1348" i="7"/>
  <c r="E1347" i="7"/>
  <c r="E1346" i="7"/>
  <c r="E1345" i="7"/>
  <c r="E1344" i="7"/>
  <c r="E1343" i="7"/>
  <c r="E1342" i="7"/>
  <c r="E1341" i="7"/>
  <c r="E1340" i="7"/>
  <c r="E1339" i="7"/>
  <c r="E1338" i="7"/>
  <c r="E1337" i="7"/>
  <c r="E1336" i="7"/>
  <c r="E1335" i="7"/>
  <c r="E1334" i="7"/>
  <c r="E1333" i="7"/>
  <c r="E1332" i="7"/>
  <c r="E1331" i="7"/>
  <c r="E1330" i="7"/>
  <c r="E1329" i="7"/>
  <c r="E1328" i="7"/>
  <c r="E1327" i="7"/>
  <c r="E1326" i="7"/>
  <c r="E1325" i="7"/>
  <c r="E1324" i="7"/>
  <c r="E1323" i="7"/>
  <c r="E1322" i="7"/>
  <c r="E1321" i="7"/>
  <c r="E1320" i="7"/>
  <c r="E1319" i="7"/>
  <c r="E1318" i="7"/>
  <c r="E1317" i="7"/>
  <c r="E1316" i="7"/>
  <c r="E1315" i="7"/>
  <c r="E1314" i="7"/>
  <c r="E1313" i="7"/>
  <c r="E1312" i="7"/>
  <c r="E1311" i="7"/>
  <c r="E1310" i="7"/>
  <c r="E1309" i="7"/>
  <c r="E1308" i="7"/>
  <c r="E1307" i="7"/>
  <c r="E1306" i="7"/>
  <c r="E1305" i="7"/>
  <c r="E1304" i="7"/>
  <c r="E1303" i="7"/>
  <c r="E1302" i="7"/>
  <c r="E1301" i="7"/>
  <c r="E1300" i="7"/>
  <c r="E1299" i="7"/>
  <c r="E1298" i="7"/>
  <c r="E1297" i="7"/>
  <c r="E1296" i="7"/>
  <c r="E1295" i="7"/>
  <c r="E1294" i="7"/>
  <c r="E1293" i="7"/>
  <c r="E1292" i="7"/>
  <c r="E1291" i="7"/>
  <c r="E1290" i="7"/>
  <c r="E1289" i="7"/>
  <c r="E1288" i="7"/>
  <c r="E1287" i="7"/>
  <c r="E1286" i="7"/>
  <c r="E1285" i="7"/>
  <c r="E1284" i="7"/>
  <c r="E1283" i="7"/>
  <c r="E1282" i="7"/>
  <c r="E1281" i="7"/>
  <c r="E1280" i="7"/>
  <c r="E1279" i="7"/>
  <c r="E1278" i="7"/>
  <c r="E1277" i="7"/>
  <c r="E1276" i="7"/>
  <c r="E1275" i="7"/>
  <c r="E1274" i="7"/>
  <c r="E1273" i="7"/>
  <c r="E1272" i="7"/>
  <c r="E1271" i="7"/>
  <c r="E1270" i="7"/>
  <c r="E1269" i="7"/>
  <c r="E1268" i="7"/>
  <c r="E1267" i="7"/>
  <c r="E1266" i="7"/>
  <c r="E1265" i="7"/>
  <c r="E1264" i="7"/>
  <c r="E1263" i="7"/>
  <c r="E1262" i="7"/>
  <c r="E1261" i="7"/>
  <c r="E1260" i="7"/>
  <c r="E1259" i="7"/>
  <c r="E1258" i="7"/>
  <c r="E1257" i="7"/>
  <c r="E1256" i="7"/>
  <c r="E1255" i="7"/>
  <c r="E1254" i="7"/>
  <c r="E1253" i="7"/>
  <c r="E1252" i="7"/>
  <c r="E1251" i="7"/>
  <c r="E1250" i="7"/>
  <c r="E1249" i="7"/>
  <c r="E1248" i="7"/>
  <c r="E1247" i="7"/>
  <c r="E1246" i="7"/>
  <c r="E1245" i="7"/>
  <c r="E1244" i="7"/>
  <c r="E1243" i="7"/>
  <c r="E1242" i="7"/>
  <c r="E1241" i="7"/>
  <c r="E1240" i="7"/>
  <c r="E1239" i="7"/>
  <c r="E1238" i="7"/>
  <c r="E1237" i="7"/>
  <c r="E1236" i="7"/>
  <c r="E1235" i="7"/>
  <c r="E1234" i="7"/>
  <c r="E1233" i="7"/>
  <c r="E1232" i="7"/>
  <c r="E1231" i="7"/>
  <c r="E1230" i="7"/>
  <c r="E1229" i="7"/>
  <c r="E1228" i="7"/>
  <c r="E1227" i="7"/>
  <c r="E1226" i="7"/>
  <c r="E1225" i="7"/>
  <c r="E1224" i="7"/>
  <c r="E1223" i="7"/>
  <c r="E1222" i="7"/>
  <c r="E1221" i="7"/>
  <c r="E1220" i="7"/>
  <c r="E1219" i="7"/>
  <c r="E1218" i="7"/>
  <c r="E1217" i="7"/>
  <c r="E1216" i="7"/>
  <c r="E1215" i="7"/>
  <c r="E1214" i="7"/>
  <c r="E1213" i="7"/>
  <c r="E1212" i="7"/>
  <c r="E1211" i="7"/>
  <c r="E1210" i="7"/>
  <c r="E1209" i="7"/>
  <c r="E1208" i="7"/>
  <c r="E1207" i="7"/>
  <c r="E1206" i="7"/>
  <c r="E1205" i="7"/>
  <c r="E1204" i="7"/>
  <c r="E1203" i="7"/>
  <c r="E1202" i="7"/>
  <c r="E1201" i="7"/>
  <c r="E1200" i="7"/>
  <c r="E1199" i="7"/>
  <c r="E1198" i="7"/>
  <c r="E1197" i="7"/>
  <c r="E1196" i="7"/>
  <c r="E1195" i="7"/>
  <c r="E1194" i="7"/>
  <c r="E1193" i="7"/>
  <c r="E1192" i="7"/>
  <c r="E1191" i="7"/>
  <c r="E1190" i="7"/>
  <c r="E1189" i="7"/>
  <c r="E1188" i="7"/>
  <c r="E1187" i="7"/>
  <c r="E1186" i="7"/>
  <c r="E1185" i="7"/>
  <c r="E1184" i="7"/>
  <c r="E1183" i="7"/>
  <c r="E1182" i="7"/>
  <c r="E1181" i="7"/>
  <c r="E1180" i="7"/>
  <c r="E1179" i="7"/>
  <c r="E1178" i="7"/>
  <c r="E1177" i="7"/>
  <c r="E1176" i="7"/>
  <c r="E1175" i="7"/>
  <c r="E1174" i="7"/>
  <c r="E1173" i="7"/>
  <c r="E1172" i="7"/>
  <c r="E1171" i="7"/>
  <c r="E1170" i="7"/>
  <c r="E1169" i="7"/>
  <c r="E1168" i="7"/>
  <c r="E1167" i="7"/>
  <c r="E1166" i="7"/>
  <c r="E1165" i="7"/>
  <c r="E1164" i="7"/>
  <c r="E1163" i="7"/>
  <c r="E1162" i="7"/>
  <c r="E1161" i="7"/>
  <c r="E1160" i="7"/>
  <c r="E1159" i="7"/>
  <c r="E1158" i="7"/>
  <c r="E1157" i="7"/>
  <c r="E1156" i="7"/>
  <c r="E1155" i="7"/>
  <c r="E1154" i="7"/>
  <c r="E1153" i="7"/>
  <c r="E1152" i="7"/>
  <c r="E1151" i="7"/>
  <c r="E1150" i="7"/>
  <c r="E1149" i="7"/>
  <c r="E1148" i="7"/>
  <c r="E1147" i="7"/>
  <c r="E1146" i="7"/>
  <c r="E1145" i="7"/>
  <c r="E1144" i="7"/>
  <c r="E1143" i="7"/>
  <c r="E1142" i="7"/>
  <c r="E1141" i="7"/>
  <c r="E1140" i="7"/>
  <c r="E1139" i="7"/>
  <c r="E1138" i="7"/>
  <c r="E1137" i="7"/>
  <c r="E1136" i="7"/>
  <c r="E1135" i="7"/>
  <c r="E1134" i="7"/>
  <c r="E1133" i="7"/>
  <c r="E1132" i="7"/>
  <c r="E1131" i="7"/>
  <c r="E1130" i="7"/>
  <c r="E1129" i="7"/>
  <c r="E1128" i="7"/>
  <c r="E1127" i="7"/>
  <c r="E1126" i="7"/>
  <c r="E1125" i="7"/>
  <c r="E1124" i="7"/>
  <c r="E1123" i="7"/>
  <c r="E1122" i="7"/>
  <c r="E1121" i="7"/>
  <c r="E1120" i="7"/>
  <c r="E1119" i="7"/>
  <c r="E1118" i="7"/>
  <c r="E1117" i="7"/>
  <c r="E1116" i="7"/>
  <c r="E1115" i="7"/>
  <c r="E1114" i="7"/>
  <c r="E1113" i="7"/>
  <c r="E1112" i="7"/>
  <c r="E1111" i="7"/>
  <c r="E1110" i="7"/>
  <c r="E1109" i="7"/>
  <c r="E1108" i="7"/>
  <c r="E1107" i="7"/>
  <c r="E1106" i="7"/>
  <c r="E1105" i="7"/>
  <c r="E1104" i="7"/>
  <c r="E1103" i="7"/>
  <c r="E1102" i="7"/>
  <c r="E1101" i="7"/>
  <c r="E1100" i="7"/>
  <c r="E1099" i="7"/>
  <c r="E1098" i="7"/>
  <c r="E1097" i="7"/>
  <c r="E1096" i="7"/>
  <c r="E1095" i="7"/>
  <c r="E1094" i="7"/>
  <c r="E1093" i="7"/>
  <c r="E1092" i="7"/>
  <c r="E1091" i="7"/>
  <c r="E1090" i="7"/>
  <c r="E1089" i="7"/>
  <c r="E1088" i="7"/>
  <c r="E1087" i="7"/>
  <c r="E1086" i="7"/>
  <c r="E1085" i="7"/>
  <c r="E1084" i="7"/>
  <c r="E1083" i="7"/>
  <c r="E1082" i="7"/>
  <c r="E1081" i="7"/>
  <c r="E1080" i="7"/>
  <c r="E1079" i="7"/>
  <c r="E1078" i="7"/>
  <c r="E1077" i="7"/>
  <c r="E1076" i="7"/>
  <c r="E1075" i="7"/>
  <c r="E1074" i="7"/>
  <c r="E1073" i="7"/>
  <c r="E1072" i="7"/>
  <c r="E1071" i="7"/>
  <c r="E1070" i="7"/>
  <c r="E1069" i="7"/>
  <c r="E1068" i="7"/>
  <c r="E1067" i="7"/>
  <c r="E1066" i="7"/>
  <c r="E1065" i="7"/>
  <c r="E1064" i="7"/>
  <c r="E1063" i="7"/>
  <c r="E1062" i="7"/>
  <c r="E1061" i="7"/>
  <c r="E1060" i="7"/>
  <c r="E1059" i="7"/>
  <c r="E1058" i="7"/>
  <c r="E1057" i="7"/>
  <c r="E1056" i="7"/>
  <c r="E1055" i="7"/>
  <c r="E1054" i="7"/>
  <c r="E1053" i="7"/>
  <c r="E1052" i="7"/>
  <c r="E1051" i="7"/>
  <c r="E1050" i="7"/>
  <c r="E1049" i="7"/>
  <c r="E1048" i="7"/>
  <c r="E1047" i="7"/>
  <c r="E1046" i="7"/>
  <c r="E1045" i="7"/>
  <c r="E1044" i="7"/>
  <c r="E1043" i="7"/>
  <c r="E1042" i="7"/>
  <c r="E1041" i="7"/>
  <c r="E1040" i="7"/>
  <c r="E1039" i="7"/>
  <c r="E1038" i="7"/>
  <c r="E1037" i="7"/>
  <c r="E1036" i="7"/>
  <c r="E1035" i="7"/>
  <c r="E1034" i="7"/>
  <c r="E1033" i="7"/>
  <c r="E1032" i="7"/>
  <c r="E1031" i="7"/>
  <c r="E1030" i="7"/>
  <c r="E1029" i="7"/>
  <c r="E1028" i="7"/>
  <c r="E1027" i="7"/>
  <c r="E1026" i="7"/>
  <c r="E1025" i="7"/>
  <c r="E1024" i="7"/>
  <c r="E1023" i="7"/>
  <c r="E1022" i="7"/>
  <c r="E1021" i="7"/>
  <c r="E1020" i="7"/>
  <c r="E1019" i="7"/>
  <c r="E1018" i="7"/>
  <c r="E1017" i="7"/>
  <c r="E1016" i="7"/>
  <c r="E1015" i="7"/>
  <c r="E1014" i="7"/>
  <c r="E1013" i="7"/>
  <c r="E1012" i="7"/>
  <c r="E1011" i="7"/>
  <c r="E1010" i="7"/>
  <c r="E1009" i="7"/>
  <c r="E1008" i="7"/>
  <c r="E1007" i="7"/>
  <c r="E1006" i="7"/>
  <c r="E1005" i="7"/>
  <c r="E1004" i="7"/>
  <c r="E1003" i="7"/>
  <c r="E1002" i="7"/>
  <c r="E1001" i="7"/>
  <c r="E1000" i="7"/>
  <c r="E999" i="7"/>
  <c r="E998" i="7"/>
  <c r="E997" i="7"/>
  <c r="E996" i="7"/>
  <c r="E995" i="7"/>
  <c r="E994" i="7"/>
  <c r="E993" i="7"/>
  <c r="E992" i="7"/>
  <c r="E991" i="7"/>
  <c r="E990" i="7"/>
  <c r="E989" i="7"/>
  <c r="E988" i="7"/>
  <c r="E987" i="7"/>
  <c r="E986" i="7"/>
  <c r="E985" i="7"/>
  <c r="E984" i="7"/>
  <c r="E983" i="7"/>
  <c r="E982" i="7"/>
  <c r="E981" i="7"/>
  <c r="E980" i="7"/>
  <c r="E979" i="7"/>
  <c r="E978" i="7"/>
  <c r="E977" i="7"/>
  <c r="E976" i="7"/>
  <c r="E975" i="7"/>
  <c r="E974" i="7"/>
  <c r="E973" i="7"/>
  <c r="E972" i="7"/>
  <c r="E971" i="7"/>
  <c r="E970" i="7"/>
  <c r="E969" i="7"/>
  <c r="E968" i="7"/>
  <c r="E967" i="7"/>
  <c r="E966" i="7"/>
  <c r="E965" i="7"/>
  <c r="E964" i="7"/>
  <c r="E963" i="7"/>
  <c r="E962" i="7"/>
  <c r="E961" i="7"/>
  <c r="E960" i="7"/>
  <c r="E959" i="7"/>
  <c r="E958" i="7"/>
  <c r="E957" i="7"/>
  <c r="E956" i="7"/>
  <c r="E955" i="7"/>
  <c r="E954" i="7"/>
  <c r="E953" i="7"/>
  <c r="E952" i="7"/>
  <c r="E951" i="7"/>
  <c r="E950" i="7"/>
  <c r="E949" i="7"/>
  <c r="E948" i="7"/>
  <c r="E947" i="7"/>
  <c r="E946" i="7"/>
  <c r="E945" i="7"/>
  <c r="E944" i="7"/>
  <c r="E943" i="7"/>
  <c r="E942" i="7"/>
  <c r="E941" i="7"/>
  <c r="E940" i="7"/>
  <c r="E939" i="7"/>
  <c r="E938" i="7"/>
  <c r="E937" i="7"/>
  <c r="E936" i="7"/>
  <c r="E935" i="7"/>
  <c r="E934" i="7"/>
  <c r="E933" i="7"/>
  <c r="E932" i="7"/>
  <c r="E931" i="7"/>
  <c r="E930" i="7"/>
  <c r="E929" i="7"/>
  <c r="E928" i="7"/>
  <c r="E927" i="7"/>
  <c r="E926" i="7"/>
  <c r="E925" i="7"/>
  <c r="E924" i="7"/>
  <c r="E923" i="7"/>
  <c r="E922" i="7"/>
  <c r="E921" i="7"/>
  <c r="E920" i="7"/>
  <c r="E919" i="7"/>
  <c r="E918" i="7"/>
  <c r="E917" i="7"/>
  <c r="E916" i="7"/>
  <c r="E915" i="7"/>
  <c r="E914" i="7"/>
  <c r="E913" i="7"/>
  <c r="E912" i="7"/>
  <c r="E911" i="7"/>
  <c r="E910" i="7"/>
  <c r="E909" i="7"/>
  <c r="E908" i="7"/>
  <c r="E907" i="7"/>
  <c r="E906" i="7"/>
  <c r="E905" i="7"/>
  <c r="E904" i="7"/>
  <c r="E903" i="7"/>
  <c r="E902" i="7"/>
  <c r="E901" i="7"/>
  <c r="E900" i="7"/>
  <c r="E899" i="7"/>
  <c r="E898" i="7"/>
  <c r="E897" i="7"/>
  <c r="E896" i="7"/>
  <c r="E895" i="7"/>
  <c r="E894" i="7"/>
  <c r="E893" i="7"/>
  <c r="E892" i="7"/>
  <c r="E891" i="7"/>
  <c r="E890" i="7"/>
  <c r="E889" i="7"/>
  <c r="E888" i="7"/>
  <c r="E887" i="7"/>
  <c r="E886" i="7"/>
  <c r="E885" i="7"/>
  <c r="E884" i="7"/>
  <c r="E883" i="7"/>
  <c r="E882" i="7"/>
  <c r="E881" i="7"/>
  <c r="E880" i="7"/>
  <c r="E879" i="7"/>
  <c r="E878" i="7"/>
  <c r="E877" i="7"/>
  <c r="E876" i="7"/>
  <c r="E875" i="7"/>
  <c r="E874" i="7"/>
  <c r="E873" i="7"/>
  <c r="E872" i="7"/>
  <c r="E871" i="7"/>
  <c r="E870" i="7"/>
  <c r="E869" i="7"/>
  <c r="E868" i="7"/>
  <c r="E867" i="7"/>
  <c r="E866" i="7"/>
  <c r="E865" i="7"/>
  <c r="E864" i="7"/>
  <c r="E863" i="7"/>
  <c r="E862" i="7"/>
  <c r="E861" i="7"/>
  <c r="E860" i="7"/>
  <c r="E859" i="7"/>
  <c r="E858" i="7"/>
  <c r="E857" i="7"/>
  <c r="E856" i="7"/>
  <c r="E855" i="7"/>
  <c r="E854" i="7"/>
  <c r="E853" i="7"/>
  <c r="E852" i="7"/>
  <c r="E851" i="7"/>
  <c r="E850" i="7"/>
  <c r="E849" i="7"/>
  <c r="E848" i="7"/>
  <c r="E847" i="7"/>
  <c r="E846" i="7"/>
  <c r="E845" i="7"/>
  <c r="E844" i="7"/>
  <c r="E843" i="7"/>
  <c r="E842" i="7"/>
  <c r="E841" i="7"/>
  <c r="E840" i="7"/>
  <c r="E839" i="7"/>
  <c r="E838" i="7"/>
  <c r="E837" i="7"/>
  <c r="E836" i="7"/>
  <c r="E835" i="7"/>
  <c r="E834" i="7"/>
  <c r="E833" i="7"/>
  <c r="E832" i="7"/>
  <c r="E831" i="7"/>
  <c r="E830" i="7"/>
  <c r="E829" i="7"/>
  <c r="E828" i="7"/>
  <c r="E827" i="7"/>
  <c r="E826" i="7"/>
  <c r="E825" i="7"/>
  <c r="E824" i="7"/>
  <c r="E823" i="7"/>
  <c r="E822" i="7"/>
  <c r="E821" i="7"/>
  <c r="E820" i="7"/>
  <c r="E819" i="7"/>
  <c r="E818" i="7"/>
  <c r="E817" i="7"/>
  <c r="E816" i="7"/>
  <c r="E815" i="7"/>
  <c r="E814" i="7"/>
  <c r="E813" i="7"/>
  <c r="E812" i="7"/>
  <c r="E811" i="7"/>
  <c r="E810" i="7"/>
  <c r="E809" i="7"/>
  <c r="E808" i="7"/>
  <c r="E807" i="7"/>
  <c r="E806" i="7"/>
  <c r="E805" i="7"/>
  <c r="E804" i="7"/>
  <c r="E803" i="7"/>
  <c r="E802" i="7"/>
  <c r="E801" i="7"/>
  <c r="E800" i="7"/>
  <c r="E799" i="7"/>
  <c r="E798" i="7"/>
  <c r="E797" i="7"/>
  <c r="E796" i="7"/>
  <c r="E795" i="7"/>
  <c r="E794" i="7"/>
  <c r="E793" i="7"/>
  <c r="E792" i="7"/>
  <c r="E791" i="7"/>
  <c r="E790" i="7"/>
  <c r="E789" i="7"/>
  <c r="E788" i="7"/>
  <c r="E787" i="7"/>
  <c r="E786" i="7"/>
  <c r="E785" i="7"/>
  <c r="E784" i="7"/>
  <c r="E783" i="7"/>
  <c r="E782" i="7"/>
  <c r="E781" i="7"/>
  <c r="E780" i="7"/>
  <c r="E779" i="7"/>
  <c r="E778" i="7"/>
  <c r="E777" i="7"/>
  <c r="E776" i="7"/>
  <c r="E775" i="7"/>
  <c r="E774" i="7"/>
  <c r="E773" i="7"/>
  <c r="E772" i="7"/>
  <c r="E771" i="7"/>
  <c r="E770" i="7"/>
  <c r="E769" i="7"/>
  <c r="E768" i="7"/>
  <c r="E767" i="7"/>
  <c r="E766" i="7"/>
  <c r="E765" i="7"/>
  <c r="E764" i="7"/>
  <c r="E763" i="7"/>
  <c r="E762" i="7"/>
  <c r="E761" i="7"/>
  <c r="E760" i="7"/>
  <c r="E759" i="7"/>
  <c r="E758" i="7"/>
  <c r="E757" i="7"/>
  <c r="E756" i="7"/>
  <c r="E755" i="7"/>
  <c r="E754" i="7"/>
  <c r="E752" i="7"/>
  <c r="E751" i="7"/>
  <c r="E750" i="7"/>
  <c r="E749" i="7"/>
  <c r="E748" i="7"/>
  <c r="E747" i="7"/>
  <c r="E746" i="7"/>
  <c r="E745" i="7"/>
  <c r="E744" i="7"/>
  <c r="E743" i="7"/>
  <c r="E742" i="7"/>
  <c r="E741" i="7"/>
  <c r="E740" i="7"/>
  <c r="E739" i="7"/>
  <c r="E738" i="7"/>
  <c r="E737" i="7"/>
  <c r="E736" i="7"/>
  <c r="E735" i="7"/>
  <c r="E734" i="7"/>
  <c r="E733" i="7"/>
  <c r="E732" i="7"/>
  <c r="E731" i="7"/>
  <c r="E730" i="7"/>
  <c r="E729" i="7"/>
  <c r="E728" i="7"/>
  <c r="E727" i="7"/>
  <c r="E726" i="7"/>
  <c r="E725" i="7"/>
  <c r="E724" i="7"/>
  <c r="E723" i="7"/>
  <c r="E722" i="7"/>
  <c r="E721" i="7"/>
  <c r="E720" i="7"/>
  <c r="E719" i="7"/>
  <c r="E718" i="7"/>
  <c r="E717" i="7"/>
  <c r="E716" i="7"/>
  <c r="E715" i="7"/>
  <c r="E714" i="7"/>
  <c r="E713" i="7"/>
  <c r="E712" i="7"/>
  <c r="E711" i="7"/>
  <c r="E710" i="7"/>
  <c r="E709" i="7"/>
  <c r="E708" i="7"/>
  <c r="E707" i="7"/>
  <c r="E706" i="7"/>
  <c r="E705" i="7"/>
  <c r="E704" i="7"/>
  <c r="E703" i="7"/>
  <c r="E702" i="7"/>
  <c r="E701" i="7"/>
  <c r="E700" i="7"/>
  <c r="E699" i="7"/>
  <c r="E698" i="7"/>
  <c r="E697" i="7"/>
  <c r="E696" i="7"/>
  <c r="E695" i="7"/>
  <c r="E694" i="7"/>
  <c r="E693" i="7"/>
  <c r="E692" i="7"/>
  <c r="E691" i="7"/>
  <c r="E690" i="7"/>
  <c r="E689" i="7"/>
  <c r="E688" i="7"/>
  <c r="E687" i="7"/>
  <c r="E686" i="7"/>
  <c r="E685" i="7"/>
  <c r="E684" i="7"/>
  <c r="E683" i="7"/>
  <c r="E669" i="7"/>
  <c r="E668" i="7"/>
  <c r="E667" i="7"/>
  <c r="E666" i="7"/>
  <c r="E665" i="7"/>
  <c r="E664" i="7"/>
  <c r="E663" i="7"/>
  <c r="E662" i="7"/>
  <c r="E661" i="7"/>
  <c r="E660" i="7"/>
  <c r="E659" i="7"/>
  <c r="E658" i="7"/>
  <c r="E657" i="7"/>
  <c r="E656" i="7"/>
  <c r="E655" i="7"/>
  <c r="E654" i="7"/>
  <c r="E653" i="7"/>
  <c r="E652" i="7"/>
  <c r="E651" i="7"/>
  <c r="E650" i="7"/>
  <c r="E529" i="7"/>
  <c r="E33" i="7"/>
  <c r="E31" i="7"/>
  <c r="E386" i="7"/>
  <c r="E627" i="7"/>
  <c r="E511" i="7"/>
  <c r="E626" i="7"/>
  <c r="E361" i="7"/>
  <c r="E589" i="7"/>
  <c r="E588" i="7"/>
  <c r="E587" i="7"/>
  <c r="E586" i="7"/>
  <c r="E443" i="7"/>
  <c r="E442" i="7"/>
  <c r="E441" i="7"/>
  <c r="E440" i="7"/>
  <c r="E444" i="7"/>
  <c r="E449" i="7"/>
  <c r="E448" i="7"/>
  <c r="E447" i="7"/>
  <c r="E446" i="7"/>
  <c r="E445" i="7"/>
  <c r="E450" i="7"/>
  <c r="E393" i="7"/>
  <c r="E392" i="7"/>
  <c r="E394" i="7"/>
  <c r="E395" i="7"/>
  <c r="E370" i="7"/>
  <c r="E369" i="7"/>
  <c r="E368" i="7"/>
  <c r="E458" i="7"/>
  <c r="E457" i="7"/>
  <c r="E453" i="7"/>
  <c r="E452" i="7"/>
  <c r="E537" i="7"/>
  <c r="E334" i="7"/>
  <c r="E333" i="7"/>
  <c r="E510" i="7"/>
  <c r="E629" i="7"/>
  <c r="E628" i="7"/>
  <c r="E494" i="7"/>
  <c r="E560" i="7"/>
  <c r="E559" i="7"/>
  <c r="E558" i="7"/>
  <c r="E557" i="7"/>
  <c r="E509" i="7"/>
  <c r="E380" i="7"/>
  <c r="E379" i="7"/>
  <c r="E378" i="7"/>
  <c r="E376" i="7"/>
  <c r="E374" i="7"/>
  <c r="E373" i="7"/>
  <c r="E372" i="7"/>
  <c r="E371" i="7"/>
  <c r="E472" i="7"/>
  <c r="E641" i="7"/>
  <c r="E632" i="7"/>
  <c r="E631" i="7"/>
  <c r="E539" i="7"/>
  <c r="E532" i="7"/>
  <c r="E642" i="7"/>
  <c r="E577" i="7"/>
  <c r="E576" i="7"/>
  <c r="E575" i="7"/>
  <c r="E574" i="7"/>
  <c r="E573" i="7"/>
  <c r="E572" i="7"/>
  <c r="E571" i="7"/>
  <c r="E570" i="7"/>
  <c r="E569" i="7"/>
  <c r="E568" i="7"/>
  <c r="E567" i="7"/>
  <c r="E566" i="7"/>
  <c r="E565" i="7"/>
  <c r="E564" i="7"/>
  <c r="E563" i="7"/>
  <c r="E562" i="7"/>
  <c r="E633" i="7"/>
  <c r="E561" i="7"/>
  <c r="E634" i="7"/>
  <c r="E635" i="7"/>
  <c r="E636" i="7"/>
  <c r="E526" i="7"/>
  <c r="E525" i="7"/>
  <c r="E524" i="7"/>
  <c r="E523" i="7"/>
  <c r="E522" i="7"/>
  <c r="E434" i="7"/>
  <c r="E514" i="7"/>
  <c r="E583" i="7"/>
  <c r="E478" i="7"/>
  <c r="E585" i="7"/>
  <c r="E481" i="7"/>
  <c r="E485" i="7"/>
  <c r="E486" i="7"/>
  <c r="E397" i="7"/>
  <c r="E396" i="7"/>
  <c r="E484" i="7"/>
  <c r="E483" i="7"/>
  <c r="E482" i="7"/>
  <c r="E648" i="7"/>
  <c r="E647" i="7"/>
  <c r="E649" i="7"/>
  <c r="E638" i="7"/>
  <c r="E637" i="7"/>
  <c r="E598" i="7"/>
  <c r="E630" i="7"/>
  <c r="E496" i="7"/>
  <c r="E25" i="7"/>
  <c r="E476" i="7"/>
  <c r="E475" i="7"/>
  <c r="E15" i="7"/>
  <c r="E14" i="7"/>
  <c r="E19" i="7"/>
  <c r="E11" i="7"/>
  <c r="E10" i="7"/>
  <c r="E604" i="7"/>
  <c r="E12" i="7"/>
  <c r="E9" i="7"/>
</calcChain>
</file>

<file path=xl/sharedStrings.xml><?xml version="1.0" encoding="utf-8"?>
<sst xmlns="http://schemas.openxmlformats.org/spreadsheetml/2006/main" count="8339" uniqueCount="6528">
  <si>
    <t>0300-002</t>
  </si>
  <si>
    <t>0300-022</t>
  </si>
  <si>
    <t>0293-002</t>
  </si>
  <si>
    <t>0303-001</t>
  </si>
  <si>
    <t>PoE midspan for PTZ dome- and fixed outdoor cameras. IEEE802.3at and IEEE802.3af compliant. input 12-24 VDC or 50-57 VDC. Temp spec: -20 °C to 65 °C (-4 °F to 149 °F).</t>
  </si>
  <si>
    <t>AXIS T90C10 FIXED DOME IR-LED</t>
  </si>
  <si>
    <t>5024-101</t>
  </si>
  <si>
    <t>AXIS T90C20 FIXED DOME IR-LED</t>
  </si>
  <si>
    <t>5024-201</t>
  </si>
  <si>
    <t>AXIS 247S 10 pack/bulk</t>
  </si>
  <si>
    <t>0232-052</t>
  </si>
  <si>
    <t>AXIS 240Q 10 pack</t>
  </si>
  <si>
    <t>Белый светодиодный прожектор, угол от 30 до 60 град, 42-28 м, поставка включает блок питания с датчиком освещенности, кронштейн для настенного / потолочного крепления, 100-240 VAC, 50 W, кабель питания 2,5 м</t>
  </si>
  <si>
    <r>
      <t xml:space="preserve">AXIS P3343-V 12mm in </t>
    </r>
    <r>
      <rPr>
        <b/>
        <sz val="8"/>
        <rFont val="Arial"/>
        <family val="2"/>
      </rPr>
      <t>10-pack. No Midspans. Clear</t>
    </r>
    <r>
      <rPr>
        <sz val="8"/>
        <rFont val="Arial"/>
        <family val="2"/>
      </rPr>
      <t xml:space="preserve"> transparent cover only.</t>
    </r>
  </si>
  <si>
    <t>AXIS T8003 PS57</t>
  </si>
  <si>
    <t>5029-032</t>
  </si>
  <si>
    <t>AXIS M1013 BULK 10PCS</t>
  </si>
  <si>
    <t>0519-022</t>
  </si>
  <si>
    <t>AXIS M1013 in 10-pack/bulk. Cannot be sold separately as single packs. Power supplies included.</t>
  </si>
  <si>
    <t>AXIS M1014 BULK 10PCS</t>
  </si>
  <si>
    <t>0520-022</t>
  </si>
  <si>
    <t>AXIS M1014 in 10-pack/bulk. Cannot be sold separately as single packs. Power supplies included.</t>
  </si>
  <si>
    <t>AXIS Q1602 BULK 10PCS</t>
  </si>
  <si>
    <t>0437-021</t>
  </si>
  <si>
    <t>AXIS Q1602 in 10-pack. Cannot be sold separately as single packs. No power supplies.</t>
  </si>
  <si>
    <t>AXIS T8120 15W MIDSPAN 1-PORT</t>
  </si>
  <si>
    <t>5026-202</t>
  </si>
  <si>
    <t>AXIS T8604 MEDIA CONVERTER SWITCH</t>
  </si>
  <si>
    <t>5027-041</t>
  </si>
  <si>
    <t>0512-001</t>
  </si>
  <si>
    <t>1/4“, 15-50mm, (15˚-4˚), DC-Iris, CS, F1.5, mega pixels, для AXIS M1113/14</t>
  </si>
  <si>
    <t>AXIS M3113-R</t>
  </si>
  <si>
    <t>1/3", 3.5-8.0 мм, (78-34)°, Manual, CS, F1.4, 2Mega pixels, IR</t>
  </si>
  <si>
    <t>1/4”, 1.7 мм, 99˚, DC-Iris, CS, F 1.8, Megapixel, IR. Отсутствие бочкообразных искажений. Для AXIS P1344/-E</t>
  </si>
  <si>
    <t>1/3", 2.4mm, 104°, Fixed Iris, M12×0.5, F2.0, Megapixel, IR</t>
  </si>
  <si>
    <t>1/3", 2.8mm, 98°,  Fixed Iris, M12×0.5, F2.0, Megapixel, IR</t>
  </si>
  <si>
    <t>1/3", 2.8mm, 98°, Fixed Iris, CS, F2.0, Megapixel,  IR</t>
  </si>
  <si>
    <t>AXIS M1043-W</t>
  </si>
  <si>
    <t>AXIS M1044-W</t>
  </si>
  <si>
    <t>0446-002</t>
  </si>
  <si>
    <t>0447-002</t>
  </si>
  <si>
    <t>Комплект из 10 видеокамер AXIS P3304. Поставка БЕЗ блоков питания.</t>
  </si>
  <si>
    <t>Комплект из 10 видеокамер AXIS P3304-V. Поставка БЕЗ блоков питания.</t>
  </si>
  <si>
    <t>тел: +380 (44) 351-14-37, факс: +380 (44) 351-14-38</t>
  </si>
  <si>
    <t>AXIS 221 Outdoor T92A Kit</t>
  </si>
  <si>
    <t>AXIS Q1755 Outdoor T92A Kit</t>
  </si>
  <si>
    <t>AXIS M3011 10-pack/bulk</t>
  </si>
  <si>
    <t>AXIS M7001 Covert Surveillance Kit</t>
  </si>
  <si>
    <t>AXIS M7001 Covert Surveillance Kit 10-pack/bulk</t>
  </si>
  <si>
    <t>AXIS T90A11 IR-LED 50 DEG</t>
  </si>
  <si>
    <t>Набор для наружного видеонаблюдения. Включает в себя сетевую камеру AXIS 223M, термокожух AXIS T92A00 Housing (5015-001), кронштейн для настенного крепления (0217-031), БП.</t>
  </si>
  <si>
    <t>AXIS 216FD</t>
  </si>
  <si>
    <t>AXIS 225FD</t>
  </si>
  <si>
    <t>AXIS 232D+</t>
  </si>
  <si>
    <t>AXIS 241S</t>
  </si>
  <si>
    <t>AXIS 241S Blade</t>
  </si>
  <si>
    <t>AXIS 243SA</t>
  </si>
  <si>
    <t>AXIS 240Q</t>
  </si>
  <si>
    <t>AXIS 241Q</t>
  </si>
  <si>
    <t>AXIS 241QA</t>
  </si>
  <si>
    <t>AXIS Video Server Rack</t>
  </si>
  <si>
    <t>AXIS 209FD-R</t>
  </si>
  <si>
    <t>0275-002</t>
  </si>
  <si>
    <t>AXIS P3344 12mm</t>
  </si>
  <si>
    <t>AXIS P3344 6mm</t>
  </si>
  <si>
    <t>AXIS P3344-V 12mm</t>
  </si>
  <si>
    <t>AXIS P3344-V 6mm</t>
  </si>
  <si>
    <t>0326-041</t>
  </si>
  <si>
    <t>0326-001</t>
  </si>
  <si>
    <t>0327-041</t>
  </si>
  <si>
    <t>0327-001</t>
  </si>
  <si>
    <t>AXIS P3344-VE 12mm</t>
  </si>
  <si>
    <t>AXIS P3344-VE 6mm</t>
  </si>
  <si>
    <t>0325-041</t>
  </si>
  <si>
    <t>0325-001</t>
  </si>
  <si>
    <t>AXIS P3343-VE 6mm</t>
  </si>
  <si>
    <t>0299-001</t>
  </si>
  <si>
    <t>0291-002</t>
  </si>
  <si>
    <t>0216-021</t>
  </si>
  <si>
    <t>0267-002</t>
  </si>
  <si>
    <t>0216-101</t>
  </si>
  <si>
    <t>0216-031</t>
  </si>
  <si>
    <t>VT Dome House Ceiling Mount DBH03</t>
  </si>
  <si>
    <t>0216-041</t>
  </si>
  <si>
    <t>VT Dome House Wall Mount DBH04</t>
  </si>
  <si>
    <t>0210-001</t>
  </si>
  <si>
    <t>0232-002</t>
  </si>
  <si>
    <t>0185-002</t>
  </si>
  <si>
    <t>0230-002</t>
  </si>
  <si>
    <t>0232-021</t>
  </si>
  <si>
    <t>0209-001</t>
  </si>
  <si>
    <t>0192-002</t>
  </si>
  <si>
    <t>AXIS 216FD-V</t>
  </si>
  <si>
    <t>0216-001</t>
  </si>
  <si>
    <t>0307-001</t>
  </si>
  <si>
    <t>0308-031</t>
  </si>
  <si>
    <t>VT DOME ADAPTER for AXIS 231D/232D ODBH24H249</t>
  </si>
  <si>
    <t>ODBH24H249</t>
  </si>
  <si>
    <t>AXIS 209FD-R M12 10-pack/bulk. Без Midspans</t>
  </si>
  <si>
    <t>AXIS 209FD-R M12 50-pack/bulk. Без Midspans</t>
  </si>
  <si>
    <t>0230-022</t>
  </si>
  <si>
    <t>AXIS 241Q 10-Pack</t>
  </si>
  <si>
    <t>AXIS 241QA 10 pack</t>
  </si>
  <si>
    <t>AXIS Q1922 19MM 8.3 FPS</t>
  </si>
  <si>
    <t>AXIS Q1922-E 10MM 8.3 FPS</t>
  </si>
  <si>
    <t>AXIS Q1922-E 19MM 8.3 FPS</t>
  </si>
  <si>
    <t>AXIS Q1922-E 35MM 8.3 FPS</t>
  </si>
  <si>
    <t>AXIS Q1922-E 60MM 8.3 FPS</t>
  </si>
  <si>
    <t>0504-001</t>
  </si>
  <si>
    <t>0500-001</t>
  </si>
  <si>
    <t>0505-001</t>
  </si>
  <si>
    <t>0501-001</t>
  </si>
  <si>
    <t>0479-001</t>
  </si>
  <si>
    <t>0480-001</t>
  </si>
  <si>
    <t>AXIS Q7424-R VIDEO ENCODER</t>
  </si>
  <si>
    <t>0487-001</t>
  </si>
  <si>
    <t>AXIS T8414 INSTALLATION DISPLAY</t>
  </si>
  <si>
    <t>0338-021</t>
  </si>
  <si>
    <t>AXIS M1054 BULK 10PCS</t>
  </si>
  <si>
    <r>
      <t>Blade version</t>
    </r>
    <r>
      <rPr>
        <sz val="10"/>
        <rFont val="Arial"/>
        <family val="2"/>
      </rPr>
      <t xml:space="preserve"> of AXIS 241Q in 10-pack.</t>
    </r>
  </si>
  <si>
    <t>AXIS P1344 Barebone (без объективов) упаковка 10-pack. Поставка БЕЗ блоков питания.</t>
  </si>
  <si>
    <t>Лицензия для установки ПО Axis Cross Line Detection на 1 видеокамеру/видеокодер</t>
  </si>
  <si>
    <t>Лицензия для установки ПО Axis Cross Line Detection на 10 каналов</t>
  </si>
  <si>
    <t>AXIS 240Q Blade</t>
  </si>
  <si>
    <t>Blade-версия видеосервера 240Q. Устанавливается в AXIS Video Server Rack</t>
  </si>
  <si>
    <t>AXIS 241Q Blade</t>
  </si>
  <si>
    <t>High PoE 1-port 30W инжектор обеспечивает передачу данных и подачу питания по кабелю Ethernet на устройства, поддерживающие стандарты 802.3.at и PoE 802.3af. Совместим с AXIS T8126/T8128 разделитель (сплиттер). Замена AXIS T8121</t>
  </si>
  <si>
    <t>AXIS P5534 OUTDOOR T95A10 KIT</t>
  </si>
  <si>
    <t>AXIS P5534 OUTDOOR T95A00 KIT</t>
  </si>
  <si>
    <t>AXIS Q6034</t>
  </si>
  <si>
    <t>0320-051</t>
  </si>
  <si>
    <t>AXIS P1343 упаковка 10-pack. Поставка БЕЗ блоков питания.</t>
  </si>
  <si>
    <t>AXIS P1344 10-pack/bulk</t>
  </si>
  <si>
    <t>AXIS P1344 Barebone 10-pack/bulk</t>
  </si>
  <si>
    <t>0324-021</t>
  </si>
  <si>
    <t>0324-051</t>
  </si>
  <si>
    <t>AXIS P1344 упаковка 10-pack. Поставка БЕЗ блоков питания.</t>
  </si>
  <si>
    <t>0313-002</t>
  </si>
  <si>
    <t>0319-002</t>
  </si>
  <si>
    <t>AXIS P7701</t>
  </si>
  <si>
    <t>AXIS T8412 Installation Display</t>
  </si>
  <si>
    <t>5018-002</t>
  </si>
  <si>
    <t>Комплект из 10 камер AXIS M3114-R M12. Поставка БЕЗ Midspans (PoE-инжекторов)</t>
  </si>
  <si>
    <t>Комплект из 50 камер AXIS M3114-R M12. Поставка БЕЗ Midspans (PoE-инжекторов)</t>
  </si>
  <si>
    <t>0240-022</t>
  </si>
  <si>
    <t>AXIS 216 FD 10-Pack</t>
  </si>
  <si>
    <t>AXIS 216 FD 10-Pack - блок питания и объектив комплекте</t>
  </si>
  <si>
    <t>0279-021</t>
  </si>
  <si>
    <t>AXIS 216MFD-V 10 pack</t>
  </si>
  <si>
    <t>AXIS 216MFD-V 10 Pack, блок питания и объектив комплекте</t>
  </si>
  <si>
    <t>0257-022</t>
  </si>
  <si>
    <t>AXIS 212 PTZ 10 pack/bulk</t>
  </si>
  <si>
    <t>Blade-версия видеосервера 241Q. Устанавливается в AXIS Video Server Rack</t>
  </si>
  <si>
    <t>Комплект состоящий из 4-х камер AXIS M1011 и пакета AXIS Camera Station на 4 канала. Дополнительные камеры и расширение AXIS Camera Station на 1 или 4 канала могут заказываться отдельно.</t>
  </si>
  <si>
    <t>0300-042</t>
  </si>
  <si>
    <t>AXIS M1031-W Surveillance Kit</t>
  </si>
  <si>
    <t>Комплект состоящий из 4-х камер AXIS M1031-W и пакета AXIS Camera Station на 4 канала. Дополнительные камеры и расширение AXIS Camera Station на 1 или 4 канала могут заказываться отдельно.</t>
  </si>
  <si>
    <t>AXIS P1311 10-pack/bulk</t>
  </si>
  <si>
    <t>AXIS P1311 Barebone 10-pack/bulk</t>
  </si>
  <si>
    <t>0293-021</t>
  </si>
  <si>
    <t>0293-051</t>
  </si>
  <si>
    <t>Price change</t>
  </si>
  <si>
    <t>0322-002</t>
  </si>
  <si>
    <t>0323-002</t>
  </si>
  <si>
    <t>Наружный защитный кожух IP66, AXIS T93E05, совместим с серией AXIS M11ХХ. Изготовлен из ASA полимера, диапазон рабочих температур от -20°C до +50°C. Солнцезащитный козырек и кронштейн включены в комплект.</t>
  </si>
  <si>
    <t>ИК-прожектор для камер AXIS P334X . Питание 18-56 VDC. Рабочая температура -40 ºC to 55 ºC (-40 ºF to 131 ºF). Класс защиты IP66-, Nema 4X, IK-10. Поставка включает 5m силового кабеля.</t>
  </si>
  <si>
    <t>ИК-прожектор для камер AXIS P334X. Совместим с PoE IEEE802.3af. Рабочая температура -40 ºC to 55 ºC (-40 ºF to 131 ºF). Класс защиты IP66-, Nema 4X, IK-10. Поставка включает 5m силового кабеля.</t>
  </si>
  <si>
    <t>5010-631</t>
  </si>
  <si>
    <t>5010-641</t>
  </si>
  <si>
    <t>5010-661</t>
  </si>
  <si>
    <t>5010-671</t>
  </si>
  <si>
    <t>0198-002</t>
  </si>
  <si>
    <t>0223-002</t>
  </si>
  <si>
    <t>0221-002</t>
  </si>
  <si>
    <t>8016-001-01</t>
  </si>
  <si>
    <t>0221-101</t>
  </si>
  <si>
    <t>0257-002</t>
  </si>
  <si>
    <t>0219-002</t>
  </si>
  <si>
    <t>0245-002</t>
  </si>
  <si>
    <t>0240-002</t>
  </si>
  <si>
    <t>0243-002</t>
  </si>
  <si>
    <t>0252-001</t>
  </si>
  <si>
    <t>0186-002</t>
  </si>
  <si>
    <t>AXIS 210 Barebone 10-pack - Без объектива.</t>
  </si>
  <si>
    <t>AXIS T8123 High PoE 30W Midspan 1-Port</t>
  </si>
  <si>
    <t>AXIS M3113-VE</t>
  </si>
  <si>
    <t>AXIS M3114-VE</t>
  </si>
  <si>
    <t>0413-001</t>
  </si>
  <si>
    <t>0412-001</t>
  </si>
  <si>
    <t>AXIS Q7414 VIDEO ENCODER BLADE</t>
  </si>
  <si>
    <t>0354-001</t>
  </si>
  <si>
    <t xml:space="preserve">Видеокамера сетевая поворотная (PTZ), MotionJPEG / MPEG-4, 25 кдр/сек, 768х576, ZOOM 18х оптич. + 12-х цифр., автофокус, PT 340°/100°, 1лк + ИК до 0,005лк, режим, 20 предустановок, патрулирование, многооконный детектор движения, дуплекс аудио, HTTPS, встроенный WEB-сервер </t>
  </si>
  <si>
    <r>
      <t xml:space="preserve">AXIS P3344-V 6mm in </t>
    </r>
    <r>
      <rPr>
        <b/>
        <sz val="8"/>
        <rFont val="Arial"/>
        <family val="2"/>
      </rPr>
      <t>10-pack. No Midspans. Smoked</t>
    </r>
    <r>
      <rPr>
        <sz val="8"/>
        <rFont val="Arial"/>
        <family val="2"/>
      </rPr>
      <t xml:space="preserve"> transparent cover only.</t>
    </r>
  </si>
  <si>
    <r>
      <t>AXIS P3344 6mm in</t>
    </r>
    <r>
      <rPr>
        <b/>
        <sz val="8"/>
        <rFont val="Arial"/>
        <family val="2"/>
      </rPr>
      <t xml:space="preserve"> 10-pack. No Midspans. Clear</t>
    </r>
    <r>
      <rPr>
        <sz val="8"/>
        <rFont val="Arial"/>
        <family val="2"/>
      </rPr>
      <t xml:space="preserve"> transparent cover only.</t>
    </r>
  </si>
  <si>
    <t>0269-002</t>
  </si>
  <si>
    <t>0273-002</t>
  </si>
  <si>
    <t>Комплект из 10 видеокамер AXIS M3203 с прозрачными куполами. Поставка БЕЗ Midspans (PoE-инжекторов)</t>
  </si>
  <si>
    <t>Комплект из 10 видеокамер AXIS M3203-V с прозрачными куполами. Поставка БЕЗ Midspans (PoE-инжекторов)</t>
  </si>
  <si>
    <t>AXIS Q1921-E 10MM 8.3 fps</t>
  </si>
  <si>
    <t>0404-001</t>
  </si>
  <si>
    <t>AXIS M1011-W 10-pack/bulk. Поставка включает блоки питания.</t>
  </si>
  <si>
    <t>AXIS Q1755</t>
  </si>
  <si>
    <t>AXIS Q1755 with PoE midspan</t>
  </si>
  <si>
    <t>Камера AXIS Q1755 в комплекте с РоЕ инжектором</t>
  </si>
  <si>
    <t>AXIS 209MFD-R M12 10-pack/bulk</t>
  </si>
  <si>
    <t>AXIS 209MFD-R M12 50-pack/bulk</t>
  </si>
  <si>
    <t>0286-031</t>
  </si>
  <si>
    <t>0295-001</t>
  </si>
  <si>
    <t>0295-021</t>
  </si>
  <si>
    <t>0295-031</t>
  </si>
  <si>
    <t>AXIS T90A26 W-LED 50-100 DEG</t>
  </si>
  <si>
    <t>AXIS T90A37 W-LED 30-60 DEG</t>
  </si>
  <si>
    <t>5013-161</t>
  </si>
  <si>
    <t>5013-261</t>
  </si>
  <si>
    <t>5013-371</t>
  </si>
  <si>
    <t>AXIS T90A01 IR-LED 50 DEG POE</t>
  </si>
  <si>
    <t>5000-001</t>
  </si>
  <si>
    <t>Модель</t>
  </si>
  <si>
    <t>AXIS 247S</t>
  </si>
  <si>
    <t>5502-241</t>
  </si>
  <si>
    <t>Delayed</t>
  </si>
  <si>
    <t>0298-031</t>
  </si>
  <si>
    <t>0298-041</t>
  </si>
  <si>
    <t>0286-002</t>
  </si>
  <si>
    <t>AXIS T90A40 IR-LED 120-180 DEG</t>
  </si>
  <si>
    <t>AXIS 223M 10-pack - Без блока питания.</t>
  </si>
  <si>
    <t>AXIS P3367-V</t>
  </si>
  <si>
    <t>0406-001</t>
  </si>
  <si>
    <t>AXIS P3367-VE</t>
  </si>
  <si>
    <t>0407-001</t>
  </si>
  <si>
    <t>AXIS Q6032 50HZ</t>
  </si>
  <si>
    <t>0356-002</t>
  </si>
  <si>
    <t>AXIS 210A Barebone 10-pack - Без объектива.</t>
  </si>
  <si>
    <t xml:space="preserve">Видеокамера сетевая поворотная (PTZ), MotionJPEG / MPEG-4, 25 кдр/сек, 704х576, ZOOM 12х оптич. + 4-х цифр., автофокус, поворот +/-170° (360° при использовании Auto-flip), наклон 180°, 1лк + ИК режим до 0,3лк, 20 предустановок, патрулирование, многооконный детектор движения, дуплекс аудио, звуковой детектор, HTTPS, IEEE 802.1X контроль, IPv6, встроенный WEB-сервер </t>
  </si>
  <si>
    <t>AXIS P1347</t>
  </si>
  <si>
    <t>5502-451</t>
  </si>
  <si>
    <t>Theia Fixedfocal Megapixel 1.7MM</t>
  </si>
  <si>
    <t>1/3", 2.4-6.0 мм (112-47)°, Manual, CS, F1.6, 3Mega pixels, IR</t>
  </si>
  <si>
    <t>1/3", 2.8-12 мм (94 - 25)°, Manual, CS, F1.4, 2Mega pixels, IR</t>
  </si>
  <si>
    <t>0269-021</t>
  </si>
  <si>
    <t>0269-031</t>
  </si>
  <si>
    <t>AXIS 207 10-pack</t>
  </si>
  <si>
    <t>AXIS 207W 10-pack</t>
  </si>
  <si>
    <t>AXIS 207MW 10-pack</t>
  </si>
  <si>
    <t>AXIS 210 10-pack</t>
  </si>
  <si>
    <t>AXIS 210 Barebone 10-pack</t>
  </si>
  <si>
    <t>AXIS 211M Outdoor T92A Kit</t>
  </si>
  <si>
    <t>AXIS 211 Outdoor T92A Kit</t>
  </si>
  <si>
    <t>Набор для наружного видеонаблюдения. Включает в себя сетевую камеру AXIS 221, термокожух AXIS T92A00 Housing (5015-001) aluminum outdoor housing, кронштейн для настенного крепления, БП.</t>
  </si>
  <si>
    <t xml:space="preserve">Кронштейн для установки на парапет 820 мм, 25 кг для кожухов серии DBH 24, кабельный канал </t>
  </si>
  <si>
    <t>AXIS P3301</t>
  </si>
  <si>
    <t>AXIS P3301-V</t>
  </si>
  <si>
    <t>Power-over-Ethernet активный сплиттер (разделитель), позволяющий извлекать ток из кабеля Ethernet через обычный внешний разъем, используется с РоЕ midspans или РоЕ свитчами. Для AXIS 206, 207, 207W and 207MW.</t>
  </si>
  <si>
    <t>Power-over-Ethernet Midspan (инжектор) обеспечивает передачу данных и подачу питания (до100 м) по кабелю cat 5 Ethernet на устройства, соответствующие стандарту IEEE 802.3af, поддерживает 1 устройство. Пластиковый корпус.</t>
  </si>
  <si>
    <t>Настенный кронштейн для купольного термокожуха Videotec DBH24. Нагрузка до 25 кг.</t>
  </si>
  <si>
    <t>0302-042</t>
  </si>
  <si>
    <t>AXIS M1011 Surveillance Kit</t>
  </si>
  <si>
    <t>Комплект из AXIS M3204 с прозрачными куполами. Поставка БЕЗ Midspans (PoE-инжекторов)</t>
  </si>
  <si>
    <t>Комплект из AXIS M3204-V с прозрачными куполами. Поставка БЕЗ Midspans (PoE-инжекторов)</t>
  </si>
  <si>
    <t>Комплект из 10 камер AXIS M3113-R. Поставка БЕЗ Midspans (PoE-инжекторов)</t>
  </si>
  <si>
    <t>Комплект из 50 камер AXIS M3113-R. Поставка БЕЗ Midspans (PoE-инжекторов)</t>
  </si>
  <si>
    <t>Комплект из 10 камер AXIS M3113-R M12. Поставка БЕЗ Midspans (PoE-инжекторов)</t>
  </si>
  <si>
    <t>Комплект из 50 камер AXIS M3113-R M12. Поставка БЕЗ Midspans (PoE-инжекторов)</t>
  </si>
  <si>
    <t>M13VD550IR</t>
  </si>
  <si>
    <t>M13VM2812IR</t>
  </si>
  <si>
    <t>0370-001</t>
  </si>
  <si>
    <t>AXIS P3346-V</t>
  </si>
  <si>
    <t>Инструмент для натяжения стальных хомутов. Используется вместе с кронштейном AXIS T91A67.</t>
  </si>
  <si>
    <t>Набор для наружного видеонаблюдения. Включает в себя сетевую камеру AXIS 211, поликорбонатный кожух Verso (IP66), кронштейн для настенного крепления с внутренней прокладкой проводов, БП, обогреватель, термостат и солнцезащитное устройство.</t>
  </si>
  <si>
    <t>Набор для наружного видеонаблюдения. Включает в себя сетевую камеру AXIS 211, термокожух AXIS T92A00 Housing (5015-001) aluminum outdoor housing, кронштейн для настенного крепления (0217-031), БП.</t>
  </si>
  <si>
    <t xml:space="preserve">EOL </t>
  </si>
  <si>
    <t>19” стойка для блейд-серверов. Может вмещать их до 12 шт. Укомплектована БП и заглушками</t>
  </si>
  <si>
    <t>0226-002</t>
  </si>
  <si>
    <t>0216-111</t>
  </si>
  <si>
    <t>AXIS 212 PTZ</t>
  </si>
  <si>
    <t>AXIS 213 PTZ</t>
  </si>
  <si>
    <t>AXIS 214 PTZ</t>
  </si>
  <si>
    <t>AXIS 215 PTZ</t>
  </si>
  <si>
    <t>AXIS Q6032-E</t>
  </si>
  <si>
    <t>0303-042</t>
  </si>
  <si>
    <t>0284-021</t>
  </si>
  <si>
    <t>0305-001</t>
  </si>
  <si>
    <t>0415-002</t>
  </si>
  <si>
    <t>0417-002</t>
  </si>
  <si>
    <t>AXIS T92E05 PROTECTIVE HOUSING</t>
  </si>
  <si>
    <t>0344-001</t>
  </si>
  <si>
    <t>SPR LENS CS 3.5-10MM F=1.6 P-IRIS MP</t>
  </si>
  <si>
    <t>5800-001</t>
  </si>
  <si>
    <t xml:space="preserve">http://www.axis.com/products/video/selector/index.php </t>
  </si>
  <si>
    <t>AXIS P1346 10-pack/bulk</t>
  </si>
  <si>
    <t>AXIS P1346 Barebone 10-pack/bulk</t>
  </si>
  <si>
    <t>0328-021</t>
  </si>
  <si>
    <t>0328-051</t>
  </si>
  <si>
    <t>AXIS Q1755 10-pack/bulk</t>
  </si>
  <si>
    <t>AXIS M3113-R M12</t>
  </si>
  <si>
    <t>AXIS M3114-R</t>
  </si>
  <si>
    <t>AXIS M3114-R M12</t>
  </si>
  <si>
    <t>0330-001</t>
  </si>
  <si>
    <t>0358-001</t>
  </si>
  <si>
    <t>0342-001</t>
  </si>
  <si>
    <t>0359-001</t>
  </si>
  <si>
    <t>AXIS M3203</t>
  </si>
  <si>
    <t>AXIS M3203-V</t>
  </si>
  <si>
    <t>AXIS M3204</t>
  </si>
  <si>
    <t>AXIS M3204-V</t>
  </si>
  <si>
    <t>0336-001</t>
  </si>
  <si>
    <t>0345-001</t>
  </si>
  <si>
    <t>0337-001</t>
  </si>
  <si>
    <t>0346-001</t>
  </si>
  <si>
    <t>AXIS P3304</t>
  </si>
  <si>
    <t>AXIS P3304-V</t>
  </si>
  <si>
    <t>Комплект из 10 камер AXIS M3114-R. Поставка БЕЗ Midspans (PoE-инжекторов)</t>
  </si>
  <si>
    <t>Комплект из 50 камер AXIS M3114-R. Поставка БЕЗ Midspans (PoE-инжекторов)</t>
  </si>
  <si>
    <t>ACC OUTDOOR ANTENNA KIT 211W</t>
  </si>
  <si>
    <t>ACC LIGHTNING PROTECTOR 211W</t>
  </si>
  <si>
    <t>5500-311</t>
  </si>
  <si>
    <t>5500-321</t>
  </si>
  <si>
    <t>Внешняя антена для AXIS 211W. Включает 3 m кабель.</t>
  </si>
  <si>
    <t>Грозозащита для AXIS 211W</t>
  </si>
  <si>
    <t>5010-611</t>
  </si>
  <si>
    <t>5012-002</t>
  </si>
  <si>
    <t>5012-012</t>
  </si>
  <si>
    <t>AXIS P3301-V 10 pack/bulk</t>
  </si>
  <si>
    <t>AXIS 209FD-R M12</t>
  </si>
  <si>
    <t>AXIS 209FD-R M12 10 Pack/Bulk</t>
  </si>
  <si>
    <t>AXIS 209FD-R M12 50 Pack/Bulk</t>
  </si>
  <si>
    <t>0268-002</t>
  </si>
  <si>
    <t>AXIS 209FD in 10-pack - без Midspan</t>
  </si>
  <si>
    <t>AXIS 209MFD-R in 50-pack - без Midspan</t>
  </si>
  <si>
    <t>Лицензия для установки ПО Axis Cross Line Detection на 50 каналов</t>
  </si>
  <si>
    <t>AXIS P5512</t>
  </si>
  <si>
    <t>AXIS P5512-E</t>
  </si>
  <si>
    <t>AXIS P5522</t>
  </si>
  <si>
    <t>AXIS P5522-E</t>
  </si>
  <si>
    <t>0202-600</t>
  </si>
  <si>
    <t>0202-601</t>
  </si>
  <si>
    <t>0202-602</t>
  </si>
  <si>
    <t>0202-603</t>
  </si>
  <si>
    <t>0202-607</t>
  </si>
  <si>
    <t>Комплект из 10 видеокамер AXIS M1103 2.8mm. Поставка БЕЗ Midspans (PoE-инжекторов).</t>
  </si>
  <si>
    <t>LuxRiot Professional Edition</t>
  </si>
  <si>
    <t>LR-ADV</t>
  </si>
  <si>
    <t>LuxRiot Advanced Edition</t>
  </si>
  <si>
    <t>LR-ENT</t>
  </si>
  <si>
    <t>LuxRiot Enterprise Edition</t>
  </si>
  <si>
    <t>AXIS Q1910</t>
  </si>
  <si>
    <t>AXIS Q1910-E</t>
  </si>
  <si>
    <t>0334-001</t>
  </si>
  <si>
    <t>0335-001</t>
  </si>
  <si>
    <t>AXIS P1343 10-pack/bulk</t>
  </si>
  <si>
    <t>AXIS P1343 Barebone 10-pack/bulk</t>
  </si>
  <si>
    <t>0320-021</t>
  </si>
  <si>
    <t>Partner</t>
  </si>
  <si>
    <t>End User</t>
  </si>
  <si>
    <t>0233-052</t>
  </si>
  <si>
    <t>AXIS P3343 6mm 10-pack/bulk CLEAR</t>
  </si>
  <si>
    <t>AXIS P3343 6mm 10-pack/bulk SMOKED</t>
  </si>
  <si>
    <t>0307-021</t>
  </si>
  <si>
    <t>0307-061</t>
  </si>
  <si>
    <t>AXIS P3343 12mm 10-pack/bulk CLEAR</t>
  </si>
  <si>
    <t>AXIS P3343 12mm 10-pack/bulk SMOKED</t>
  </si>
  <si>
    <t>0307-041</t>
  </si>
  <si>
    <t>0307-051</t>
  </si>
  <si>
    <t>0308-041</t>
  </si>
  <si>
    <t>0308-051</t>
  </si>
  <si>
    <t>AXIS P3343-V 12mm 10-pack/bulk CLEAR</t>
  </si>
  <si>
    <t>0289-001</t>
  </si>
  <si>
    <t>0288-002</t>
  </si>
  <si>
    <t>0287-002</t>
  </si>
  <si>
    <t>AXIS AXIS 212 PTZ 10 pack/bulk - блок питания и объектив комплекте</t>
  </si>
  <si>
    <t>0186-022</t>
  </si>
  <si>
    <t>AXIS 241S - 10-Pack</t>
  </si>
  <si>
    <t>AXIS 241S - 10-Pack, блок питания в комплекте.</t>
  </si>
  <si>
    <t>0210-021</t>
  </si>
  <si>
    <t>AXIS 241S Blade - 10-pack</t>
  </si>
  <si>
    <t>Videotec Dome House Parapet Mount DBH05</t>
  </si>
  <si>
    <t>AXIS 211 Barebone 10-pack</t>
  </si>
  <si>
    <t>AXIS 211 Barebone 10-pack - Без объектива.</t>
  </si>
  <si>
    <t>AXIS 211A</t>
  </si>
  <si>
    <t>AXIS 211A 10-pack</t>
  </si>
  <si>
    <t>AXIS 211A Barebone 10-pack</t>
  </si>
  <si>
    <t>AXIS 211A Barebone 10-pack - Без объектива.</t>
  </si>
  <si>
    <t>AXIS 211M</t>
  </si>
  <si>
    <t>AXIS 211M 10-pack</t>
  </si>
  <si>
    <t>AXIS P3343-V 12mm 10-pack/bulk SMOKED</t>
  </si>
  <si>
    <t>AXIS 211M 10-pack. БЕЗ объективов. Поставка НЕ вклячает блоки питания.</t>
  </si>
  <si>
    <t>AXIS 211M Outdoor Verso Bundle</t>
  </si>
  <si>
    <t>Набор для наружного видеонаблюдения. Включает в себя сетевую камеру AXIS 211M, поликорбонатный кожух Verso (IP66), кронштейн для настенного крепления с внутренней прокладкой проводов, БП, обогреватель, термостат и солнцезащитное устройство.</t>
  </si>
  <si>
    <t>ИК-прожектор, длина волны 850 nm, угол от 120 до 180 град, 16-11 м, поставка включает блок питания с датчиком освещенности, кронштейн для настенного / потолочного крепления, 100-240 VAC, 20 W, кабель питания 2,5 м</t>
  </si>
  <si>
    <t>5013-111</t>
  </si>
  <si>
    <t>AXIS 209MFD-R 10-pack/bulk</t>
  </si>
  <si>
    <t>AXIS 209MFD-R</t>
  </si>
  <si>
    <t>0286-021</t>
  </si>
  <si>
    <t>0303-032</t>
  </si>
  <si>
    <t>0303-021</t>
  </si>
  <si>
    <t>AXIS M3014</t>
  </si>
  <si>
    <t>0317-002</t>
  </si>
  <si>
    <t>AXIS P3343 12mm</t>
  </si>
  <si>
    <t>AXIS P3343 6mm</t>
  </si>
  <si>
    <t>AXIS P3343-V 12mm</t>
  </si>
  <si>
    <t>AXIS P3343-V 6mm</t>
  </si>
  <si>
    <t>AXIS P3343-VE 12mm</t>
  </si>
  <si>
    <t>0307-031</t>
  </si>
  <si>
    <t>CA233214</t>
  </si>
  <si>
    <t>Потолочный кронштейндля купольного термокожуха Videotec DBH24, черный</t>
  </si>
  <si>
    <t>Кронштейн для потолочного крепления 300 мм 15 кг для кожухов серии HOV и VERSO</t>
  </si>
  <si>
    <t>Tрубный адаптер диаметр 65-110мм для PTAC, WBJA, WBOVA, WBMA</t>
  </si>
  <si>
    <t>0279-002</t>
  </si>
  <si>
    <r>
      <t>Комплект из 4 камер</t>
    </r>
    <r>
      <rPr>
        <b/>
        <sz val="10"/>
        <rFont val="Arial"/>
        <family val="2"/>
      </rPr>
      <t xml:space="preserve"> AXIS 210</t>
    </r>
    <r>
      <rPr>
        <sz val="10"/>
        <rFont val="Arial"/>
        <family val="2"/>
      </rPr>
      <t xml:space="preserve"> и 4 лицензий</t>
    </r>
    <r>
      <rPr>
        <b/>
        <sz val="10"/>
        <rFont val="Arial"/>
        <family val="2"/>
      </rPr>
      <t xml:space="preserve"> AXIS Camera Station</t>
    </r>
    <r>
      <rPr>
        <sz val="10"/>
        <rFont val="Arial"/>
        <family val="2"/>
      </rPr>
      <t xml:space="preserve"> IP-Surveillance software для видеомониторинга, записи и событийного менеджмента</t>
    </r>
  </si>
  <si>
    <t>0256-022</t>
  </si>
  <si>
    <t>AXIS 243SA 10-pack/bulk</t>
  </si>
  <si>
    <t>0272-021</t>
  </si>
  <si>
    <t>0275-021</t>
  </si>
  <si>
    <t>AXIS 209FD-R 10-Pack/Bulk</t>
  </si>
  <si>
    <t>0275-031</t>
  </si>
  <si>
    <t xml:space="preserve">Видеокамера сетевая купольная поворотная (DOME), MotionJPEG / MPEG-4, 25 кдр/сек, 768х576, ZOOM 18x оптич. + 12х цифр., PT 360°/90°, 0.3лк + ИК режим до 0.005лк, 50 предустановок, патрулирование, HTTPS </t>
  </si>
  <si>
    <r>
      <t>Комплект из 4 камер</t>
    </r>
    <r>
      <rPr>
        <b/>
        <sz val="10"/>
        <rFont val="Arial"/>
        <family val="2"/>
      </rPr>
      <t xml:space="preserve"> AXIS 210A</t>
    </r>
    <r>
      <rPr>
        <sz val="10"/>
        <rFont val="Arial"/>
        <family val="2"/>
      </rPr>
      <t xml:space="preserve"> и 4 лицензий</t>
    </r>
    <r>
      <rPr>
        <b/>
        <sz val="10"/>
        <rFont val="Arial"/>
        <family val="2"/>
      </rPr>
      <t xml:space="preserve"> AXIS Camera Station surveillance </t>
    </r>
    <r>
      <rPr>
        <sz val="10"/>
        <rFont val="Arial"/>
        <family val="2"/>
      </rPr>
      <t>для видеомониторинга, записи и событийного менеджмента. Для каждой камеры необходима отдельная лицензия!</t>
    </r>
  </si>
  <si>
    <t>AXIS T8124 POE 60W MDSPN 1P</t>
  </si>
  <si>
    <t>5700-381</t>
  </si>
  <si>
    <t>1/4“, 5-50 mm, (44°-5°), DC Iris, CS, F 1.4, mega pixels, для AXIS P1344 и AXIS 211M</t>
  </si>
  <si>
    <t>AXIS 209FD-R 10 Pack - без Midspans</t>
  </si>
  <si>
    <t>AXIS 209FD-R 50 Pack - без Midspans</t>
  </si>
  <si>
    <t>AXIS 209MFD 10 Pack - без Midspans</t>
  </si>
  <si>
    <t>AXIS 209MFD-R in 10-pack - без Midspans</t>
  </si>
  <si>
    <t>Камера AXIS 209MFD-R с усиленным сетевым разъемом М12</t>
  </si>
  <si>
    <t>AXIS M7001 Covert Surveillance Kit in 10-pack/bullk. БЕЗ Midspans (PоE инжектора).</t>
  </si>
  <si>
    <t>Набор для наружного видеонаблюдения. Включает в себя сетевую камеру AXIS 211W, поликорбонатный кожух Verso (IP66), внешнюю антену, кронштейн для настенного крепления с внутренней прокладкой проводов, БП, обогреватель, термостат и солнцезащитное устройство.</t>
  </si>
  <si>
    <t>0198-022</t>
  </si>
  <si>
    <t>0221-052</t>
  </si>
  <si>
    <t>0233-022</t>
  </si>
  <si>
    <t>0197-022</t>
  </si>
  <si>
    <t>0221-082</t>
  </si>
  <si>
    <t>0223-022</t>
  </si>
  <si>
    <t xml:space="preserve">AXIS P1346 упаковка 10-pack. Поставка БЕЗ блоков питания. </t>
  </si>
  <si>
    <t xml:space="preserve">AXIS P1346 Barebone (без объективов) упаковка 10-pack. Поставка БЕЗ блоков питания. </t>
  </si>
  <si>
    <t>5013-011</t>
  </si>
  <si>
    <t>5013-201</t>
  </si>
  <si>
    <t>5013-211</t>
  </si>
  <si>
    <t>5013-331</t>
  </si>
  <si>
    <t>5013-401</t>
  </si>
  <si>
    <t>5013-661</t>
  </si>
  <si>
    <r>
      <t>LuxRiot Professional</t>
    </r>
    <r>
      <rPr>
        <sz val="10"/>
        <rFont val="Arial"/>
        <family val="2"/>
      </rPr>
      <t xml:space="preserve"> - профессиональное программное обеспечение для управления системами IP-видеонаблюдения. Поддерживается одновременная запись и просмотр видео от </t>
    </r>
    <r>
      <rPr>
        <b/>
        <sz val="10"/>
        <rFont val="Arial"/>
        <family val="2"/>
      </rPr>
      <t>9</t>
    </r>
    <r>
      <rPr>
        <sz val="10"/>
        <rFont val="Arial"/>
        <family val="2"/>
      </rPr>
      <t xml:space="preserve"> </t>
    </r>
    <r>
      <rPr>
        <b/>
        <sz val="10"/>
        <rFont val="Arial"/>
        <family val="2"/>
      </rPr>
      <t>источников</t>
    </r>
    <r>
      <rPr>
        <sz val="10"/>
        <rFont val="Arial"/>
        <family val="2"/>
      </rPr>
      <t xml:space="preserve"> (видеокамер). Удаленных клиентский доступ для </t>
    </r>
    <r>
      <rPr>
        <b/>
        <sz val="10"/>
        <rFont val="Arial"/>
        <family val="2"/>
      </rPr>
      <t>3</t>
    </r>
    <r>
      <rPr>
        <sz val="10"/>
        <rFont val="Arial"/>
        <family val="2"/>
      </rPr>
      <t xml:space="preserve"> </t>
    </r>
    <r>
      <rPr>
        <b/>
        <sz val="10"/>
        <rFont val="Arial"/>
        <family val="2"/>
      </rPr>
      <t>операторов.</t>
    </r>
    <r>
      <rPr>
        <sz val="10"/>
        <rFont val="Arial"/>
        <family val="2"/>
      </rPr>
      <t xml:space="preserve"> Контроль состояния системных ресурсов и ошибок с возможностью автоматического рестарта ПО и ОС. Поддержка многомониторных конфигураций. Функция поиска движения в видеоархивах. Поддержка плавающих окон. ЛИЦЕНЗИЯ НА 1 СЕРВЕР</t>
    </r>
  </si>
  <si>
    <t>M13F02820IR</t>
  </si>
  <si>
    <t>Evetar M23FM3520C</t>
  </si>
  <si>
    <t>M23FM3520C</t>
  </si>
  <si>
    <t>Белый светодиодный прожектор, угол 50 град., 13 м, поставка включает блок питания с датчиком освещенности, кронштейн для настенного / потолочного крепления, 100-240 VAC, 10 W, кабель питания 2,5 м</t>
  </si>
  <si>
    <t>Белый светодиодный прожектор, угол от 50 до 100 град, 20-13 м, поставка включает блок питания с датчиком освещенности, кронштейн для настенного / потолочного крепления, 100-240 VAC, 25 W, кабель питания 2,5 м</t>
  </si>
  <si>
    <t>0343-001</t>
  </si>
  <si>
    <t>ИК-прожектор, длина волны 850 nm, угол от 50 до 100 град, 28-18 м, поставка включает блок питания с датчиком освещенности, кронштейн для настенного / потолочного крепления, 100-240 VAC, 20 W, кабель питания 2,5 м</t>
  </si>
  <si>
    <t>0352-001</t>
  </si>
  <si>
    <t>0353-001</t>
  </si>
  <si>
    <t>AXIS P3353 12MM</t>
  </si>
  <si>
    <t>AXIS P3353 6MM</t>
  </si>
  <si>
    <t>0466-001</t>
  </si>
  <si>
    <t>0464-001</t>
  </si>
  <si>
    <t>AXIS P3363-V 12MM</t>
  </si>
  <si>
    <t>AXIS P3363-V 6MM</t>
  </si>
  <si>
    <t>0470-001</t>
  </si>
  <si>
    <t>0508-001</t>
  </si>
  <si>
    <t>AXIS P3363-VE 12MM</t>
  </si>
  <si>
    <t>AXIS P3363-VE 6MM</t>
  </si>
  <si>
    <t>0483-001</t>
  </si>
  <si>
    <t>0468-001</t>
  </si>
  <si>
    <t>AXIS P3354 12MM</t>
  </si>
  <si>
    <t>AXIS P3354 6MM</t>
  </si>
  <si>
    <t>0467-001</t>
  </si>
  <si>
    <t>0465-001</t>
  </si>
  <si>
    <t>AXIS P3364-V 12MM</t>
  </si>
  <si>
    <t>AXIS P3364-V 6MM</t>
  </si>
  <si>
    <t>0471-001</t>
  </si>
  <si>
    <t>0481-001</t>
  </si>
  <si>
    <t>AXIS M3011 in 10-pack - без Midspans (РоЕ инжекторов)</t>
  </si>
  <si>
    <r>
      <t xml:space="preserve">AXIS P3301-V </t>
    </r>
    <r>
      <rPr>
        <b/>
        <sz val="8"/>
        <rFont val="Arial"/>
        <family val="2"/>
      </rPr>
      <t>10-pack</t>
    </r>
    <r>
      <rPr>
        <sz val="8"/>
        <rFont val="Arial"/>
        <family val="2"/>
      </rPr>
      <t>. Поставка НЕ включает блоки питания.</t>
    </r>
  </si>
  <si>
    <t>Купольный термокожух для камер AXIS 213, 214, 215 PTZ, 231D+,232D+, 233D. Постава включает прозрачный и затемненный купола, обогреватель с вентилятором, блок питания для камер 100-240 VAC</t>
  </si>
  <si>
    <t>EOL</t>
  </si>
  <si>
    <t>3 блейд-сервера AXIS Q7406 Blade в стойке AXIS 291 1U</t>
  </si>
  <si>
    <t>14 блейд-серверов AXIS Q7406 Blade в стойке AXIS Q7900 Rack</t>
  </si>
  <si>
    <t>AXIS P1343</t>
  </si>
  <si>
    <t>AXIS P1344</t>
  </si>
  <si>
    <t>0217-041</t>
  </si>
  <si>
    <t>0217-081</t>
  </si>
  <si>
    <t>1/3", 5.0-50 мм, (50-5.7)°, DC Iris, CS, F1.6, 3Mega pixels, IR</t>
  </si>
  <si>
    <t>2/3", 25mm, 19°, Manual Iris, C, F1.8-16C, 5Megapixels</t>
  </si>
  <si>
    <t xml:space="preserve">2/3", 35mm, 14.8°, Manual Iris, C, F2.0-16C, 5Megapixel </t>
  </si>
  <si>
    <t>AXIS M1113-E</t>
  </si>
  <si>
    <t>0431-001</t>
  </si>
  <si>
    <t>AXIS M1114-E</t>
  </si>
  <si>
    <t>0432-001</t>
  </si>
  <si>
    <t>M13VM246IR</t>
  </si>
  <si>
    <t>Evetar M13VM2812IR</t>
  </si>
  <si>
    <t>Evetar M13VM246IR</t>
  </si>
  <si>
    <t>M13VM358</t>
  </si>
  <si>
    <t>Evetar M13VM358</t>
  </si>
  <si>
    <t>Evetar M13VD550IR</t>
  </si>
  <si>
    <t>Компактное поворотное устройство YP3040 PAN TILT MOTOR для управления (поворот, наклон) камерой AXIS Q1755. Для внутренней и наружной установки. Класс защиты IP66. Питание 24 VAC. Совместимость с термокожухами AXIS T92A. Для монтажа требуется кронштейн YP3040 Wall bracket. Рекомендуется использование с БП AXIS PS24.</t>
  </si>
  <si>
    <t>5502-471</t>
  </si>
  <si>
    <t xml:space="preserve">Настенный белый кронштейн для поворотного устройства YP3040 Pan Tilt Motor для AXIS Q1755. </t>
  </si>
  <si>
    <t>Videotec Dome House Pole Adapter DPTCH</t>
  </si>
  <si>
    <t>0216-061</t>
  </si>
  <si>
    <t>Videotec Dome House Corner Mount DCWGH</t>
  </si>
  <si>
    <t>0216-071</t>
  </si>
  <si>
    <t>Видеокамера сетевая миниатюрная, M-JPEG / MPEG-4, 640x480, до 30 кадров в секунду, 1лк, встроенный детектор движения, поддержка аудио (встроенный микрофон), WEB-сервер</t>
  </si>
  <si>
    <t>Видеокамера сетевая беспроводная миниатюрная, M-JPEG / MPEG-4, 640x480, до 30 кадров в секунду, 1лк, встроенный детектор движения, поддержка аудио (встроенный микрофон), WEB-сервер</t>
  </si>
  <si>
    <t>AXIS T8122 DC 30W MIDSPAN</t>
  </si>
  <si>
    <t>Адаптер для размещения камеры AXIS 213 внутри кожуха. Питание 230VAC heater /w fan</t>
  </si>
  <si>
    <t>Адаптер для размещения камеры AXIS 214 внутри кожуха. Питание 230VAC heater /w fan</t>
  </si>
  <si>
    <t>Адаптер для размещения камеры AXIS 215 внутри кожуха. Питание 230VAC heater /w fan</t>
  </si>
  <si>
    <t>Адаптер для размещения камеры AXIS 231+/232+ внутри кожуха. Питание 24VAC heater /w fan</t>
  </si>
  <si>
    <t>Адаптер VideoTec для размещения камеры AXIS 231+/232+ внутри кожуха. Питание 24VAC heater /w fan</t>
  </si>
  <si>
    <t>AXIS Q1922 10MM 8.3 FPS</t>
  </si>
  <si>
    <t>Комплект из 10 видеокамер AXIS M1103 6.0mm. Поставка БЕЗ Midspans (PoE-инжекторов).</t>
  </si>
  <si>
    <t>Комплект из 10 видеокамер AXIS M1103 Barebone. Поставка БЕЗ Midspans (PoE-инжекторов), БЕЗ ОБЪЕКТИВОВ</t>
  </si>
  <si>
    <t>Комплект из 10 видеокамер AXIS M1104 2.8mm. Поставка БЕЗ Midspans (PoE-инжекторов).</t>
  </si>
  <si>
    <t>AXIS 211W</t>
  </si>
  <si>
    <t>0270-002</t>
  </si>
  <si>
    <t>AXIS 211W Outdoor Verso Bundle with outdoor camera</t>
  </si>
  <si>
    <t>0270-032</t>
  </si>
  <si>
    <t>Видеокамера сетевая миниатюрная, M-JPEG, 640x480, до 30 кадров в секунду, 4лк, встроенный объектив 4мм (F2.0), встроенный WEB-сервер, AXIS Camera Explorer</t>
  </si>
  <si>
    <t>Набор для наружного видеонаблюдения. Включает в себя сетевую камеру AXIS 221, термокожух AXIS T92A00 Housing (5015-001) aluminum outdoor housing, ИК-прожектор AXIS T90A21 IR-LED 50-100 DEG (5013-211), кронштейн для настенного крепления, БП.</t>
  </si>
  <si>
    <t>AXIS 223M</t>
  </si>
  <si>
    <t>AXIS 223M 10-pack</t>
  </si>
  <si>
    <t>VT Dome Housing Trans DBH24K0F028</t>
  </si>
  <si>
    <t>0216-011</t>
  </si>
  <si>
    <t>VT Dome Housing Smoked DBH24K0F022</t>
  </si>
  <si>
    <t>Комплект из 10 видеокамер AXIS M1104 6.0mm. Поставка БЕЗ Midspans (PoE-инжекторов).</t>
  </si>
  <si>
    <t>Комплект из 10 видеокамер AXIS M1104 Barebone. Поставка БЕЗ Midspans (PoE-инжекторов), БЕЗ ОБЪЕКТИВОВ</t>
  </si>
  <si>
    <t>Комплект из 10 видеокамер AXIS M1113. Поставка БЕЗ Midspans (PoE-инжекторов).</t>
  </si>
  <si>
    <t>Комплект из 10 видеокамер AXIS M1113 Barebone. Поставка БЕЗ Midspans (PoE-инжекторов), БЕЗ ОБЪЕКТИВОВ</t>
  </si>
  <si>
    <t>Комплект из 10 видеокамер AXIS M1114 Barebone. Поставка БЕЗ Midspans (PoE-инжекторов), БЕЗ ОБЪЕКТИВОВ</t>
  </si>
  <si>
    <t>0301-002</t>
  </si>
  <si>
    <t>0301-022</t>
  </si>
  <si>
    <t>0308-001</t>
  </si>
  <si>
    <t>0299-031</t>
  </si>
  <si>
    <t>0199-002</t>
  </si>
  <si>
    <t>0235-002</t>
  </si>
  <si>
    <t>0241-002</t>
  </si>
  <si>
    <t>0264-002</t>
  </si>
  <si>
    <t>0197-002</t>
  </si>
  <si>
    <t>0233-002</t>
  </si>
  <si>
    <t>0197-082</t>
  </si>
  <si>
    <t>AXIS 210 Surveillance Kit</t>
  </si>
  <si>
    <t>0233-062</t>
  </si>
  <si>
    <t>AXIS 210A Surveillance Kit</t>
  </si>
  <si>
    <t>NEW</t>
  </si>
  <si>
    <t>0371-001</t>
  </si>
  <si>
    <t>AXIS P3346-VE</t>
  </si>
  <si>
    <r>
      <t xml:space="preserve">AXIS P3344-VE 6mm in </t>
    </r>
    <r>
      <rPr>
        <b/>
        <sz val="8"/>
        <rFont val="Arial"/>
        <family val="2"/>
      </rPr>
      <t>4-pack. No Midspans. Clear</t>
    </r>
    <r>
      <rPr>
        <sz val="8"/>
        <rFont val="Arial"/>
        <family val="2"/>
      </rPr>
      <t xml:space="preserve"> transparent cover only.</t>
    </r>
  </si>
  <si>
    <r>
      <t xml:space="preserve">AXIS P3344-VE 6mm in </t>
    </r>
    <r>
      <rPr>
        <b/>
        <sz val="8"/>
        <rFont val="Arial"/>
        <family val="2"/>
      </rPr>
      <t>4-pack. No Midspans. Smoked</t>
    </r>
    <r>
      <rPr>
        <sz val="8"/>
        <rFont val="Arial"/>
        <family val="2"/>
      </rPr>
      <t xml:space="preserve"> transparent cover only.</t>
    </r>
  </si>
  <si>
    <r>
      <t xml:space="preserve">AXIS P3344-VE 6mm in </t>
    </r>
    <r>
      <rPr>
        <b/>
        <sz val="8"/>
        <rFont val="Arial"/>
        <family val="2"/>
      </rPr>
      <t xml:space="preserve">4-pack. No Midspans. Smoked </t>
    </r>
    <r>
      <rPr>
        <sz val="8"/>
        <rFont val="Arial"/>
        <family val="2"/>
      </rPr>
      <t>transparent cover only.</t>
    </r>
  </si>
  <si>
    <r>
      <t>AXIS P3343-VE 6mm in</t>
    </r>
    <r>
      <rPr>
        <b/>
        <sz val="8"/>
        <rFont val="Arial"/>
        <family val="2"/>
      </rPr>
      <t xml:space="preserve"> 4-pack. No Midspans. Clear </t>
    </r>
    <r>
      <rPr>
        <sz val="8"/>
        <rFont val="Arial"/>
        <family val="2"/>
      </rPr>
      <t>transparent cover only.</t>
    </r>
  </si>
  <si>
    <r>
      <t xml:space="preserve">AXIS P3343-VE 6mm in </t>
    </r>
    <r>
      <rPr>
        <b/>
        <sz val="8"/>
        <rFont val="Arial"/>
        <family val="2"/>
      </rPr>
      <t>4-pack. o Midspans. Smoked</t>
    </r>
    <r>
      <rPr>
        <sz val="8"/>
        <rFont val="Arial"/>
        <family val="2"/>
      </rPr>
      <t xml:space="preserve"> transparent cover only.</t>
    </r>
  </si>
  <si>
    <r>
      <t xml:space="preserve">AXIS P3343-VE 12mm in </t>
    </r>
    <r>
      <rPr>
        <b/>
        <sz val="8"/>
        <rFont val="Arial"/>
        <family val="2"/>
      </rPr>
      <t xml:space="preserve">4-pack. No Midspans. Clear </t>
    </r>
    <r>
      <rPr>
        <sz val="8"/>
        <rFont val="Arial"/>
        <family val="2"/>
      </rPr>
      <t>transparent cover only.</t>
    </r>
  </si>
  <si>
    <r>
      <t xml:space="preserve">AXIS P3343-VE 12mm in </t>
    </r>
    <r>
      <rPr>
        <b/>
        <sz val="8"/>
        <rFont val="Arial"/>
        <family val="2"/>
      </rPr>
      <t>4-pack. No Midspans. Smoked</t>
    </r>
    <r>
      <rPr>
        <sz val="8"/>
        <rFont val="Arial"/>
        <family val="2"/>
      </rPr>
      <t xml:space="preserve"> transparent cover only.</t>
    </r>
  </si>
  <si>
    <r>
      <t xml:space="preserve">AXIS P3344-V 6mm in </t>
    </r>
    <r>
      <rPr>
        <b/>
        <sz val="8"/>
        <rFont val="Arial"/>
        <family val="2"/>
      </rPr>
      <t>10-pack. o Midspans. Clear</t>
    </r>
    <r>
      <rPr>
        <sz val="8"/>
        <rFont val="Arial"/>
        <family val="2"/>
      </rPr>
      <t xml:space="preserve"> transparent cover only.</t>
    </r>
  </si>
  <si>
    <t>5014-202</t>
  </si>
  <si>
    <t>5017-621</t>
  </si>
  <si>
    <t>AXIS T91A62 BRACKET PARAPET</t>
  </si>
  <si>
    <t>5017-631</t>
  </si>
  <si>
    <t>5017-671</t>
  </si>
  <si>
    <t>0269-051</t>
  </si>
  <si>
    <t>0247-031</t>
  </si>
  <si>
    <t>AXIS 211M Barebone 10-pack/bulk</t>
  </si>
  <si>
    <t>0294-001</t>
  </si>
  <si>
    <t>0294-021</t>
  </si>
  <si>
    <t>0294-031</t>
  </si>
  <si>
    <t>AXIS T90A16 W-LED 50</t>
  </si>
  <si>
    <t>AXIS 223M Outdoor T92A Kit</t>
  </si>
  <si>
    <t>0302-002</t>
  </si>
  <si>
    <t>0302-022</t>
  </si>
  <si>
    <t>AXIS 211 Outdoor Verso Bundle</t>
  </si>
  <si>
    <t>AXIS P3364-VE 12MM</t>
  </si>
  <si>
    <t>AXIS P3364-VE 6MM</t>
  </si>
  <si>
    <t>0484-001</t>
  </si>
  <si>
    <t>0482-001</t>
  </si>
  <si>
    <t>AXIS 209MFD-R 50-pack/bulk</t>
  </si>
  <si>
    <t>AXIS 209MFD-R M12</t>
  </si>
  <si>
    <t>5900-142</t>
  </si>
  <si>
    <t>0418-001</t>
  </si>
  <si>
    <t>M23FM2518C</t>
  </si>
  <si>
    <t>Evetar M23FM2518C</t>
  </si>
  <si>
    <t>AXIS T90A20 IR-LED 120-180 DEG</t>
  </si>
  <si>
    <t>AXIS T90A21 IR-LED 50-100 DEG</t>
  </si>
  <si>
    <t>AXIS T90A33 IR-LED 10-20 DEG</t>
  </si>
  <si>
    <r>
      <t xml:space="preserve">AXIS M1011 10-pack/bulk. </t>
    </r>
    <r>
      <rPr>
        <b/>
        <sz val="8"/>
        <rFont val="Arial"/>
        <family val="2"/>
      </rPr>
      <t>Поставка включает блоки питания.</t>
    </r>
  </si>
  <si>
    <r>
      <t xml:space="preserve">AXIS M1031-W 10-pack/bulk. </t>
    </r>
    <r>
      <rPr>
        <b/>
        <sz val="8"/>
        <rFont val="Arial"/>
        <family val="2"/>
      </rPr>
      <t>Поставка включает блоки питания.</t>
    </r>
  </si>
  <si>
    <r>
      <t xml:space="preserve">AXIS P1311 10-pack. </t>
    </r>
    <r>
      <rPr>
        <b/>
        <sz val="8"/>
        <rFont val="Arial"/>
        <family val="2"/>
      </rPr>
      <t>Поставка БЕЗ блоков питания.</t>
    </r>
  </si>
  <si>
    <r>
      <t xml:space="preserve">AXIS P1311 Barebone 10-pack. </t>
    </r>
    <r>
      <rPr>
        <b/>
        <sz val="8"/>
        <rFont val="Arial"/>
        <family val="2"/>
      </rPr>
      <t>Поставка БЕЗ блоков питания и БЕЗ объективов.</t>
    </r>
  </si>
  <si>
    <r>
      <t xml:space="preserve">AXIS Q1755 50Hz in 10-pack. </t>
    </r>
    <r>
      <rPr>
        <b/>
        <sz val="8"/>
        <rFont val="Arial"/>
        <family val="2"/>
      </rPr>
      <t>No midspan.</t>
    </r>
  </si>
  <si>
    <r>
      <t xml:space="preserve">Набор для наружного видеонаблюдения. Включает в себя сетевую камеру </t>
    </r>
    <r>
      <rPr>
        <b/>
        <sz val="8"/>
        <rFont val="Arial"/>
        <family val="2"/>
      </rPr>
      <t>AXIS Q1755</t>
    </r>
    <r>
      <rPr>
        <sz val="8"/>
        <rFont val="Arial"/>
        <family val="2"/>
      </rPr>
      <t xml:space="preserve"> 50 Hz (0303-001), алюминиевый термокожух </t>
    </r>
    <r>
      <rPr>
        <b/>
        <sz val="8"/>
        <rFont val="Arial"/>
        <family val="2"/>
      </rPr>
      <t>AXIS T92A00</t>
    </r>
    <r>
      <rPr>
        <sz val="8"/>
        <rFont val="Arial"/>
        <family val="2"/>
      </rPr>
      <t xml:space="preserve"> </t>
    </r>
    <r>
      <rPr>
        <b/>
        <sz val="8"/>
        <rFont val="Arial"/>
        <family val="2"/>
      </rPr>
      <t>Housing</t>
    </r>
    <r>
      <rPr>
        <sz val="8"/>
        <rFont val="Arial"/>
        <family val="2"/>
      </rPr>
      <t xml:space="preserve"> (5015-001) и алюминиевый настенный кронштейн (0217-031).</t>
    </r>
  </si>
  <si>
    <t>0329-041</t>
  </si>
  <si>
    <t>AXIS M1103 2.8MM SURVEILLANCE KIT</t>
  </si>
  <si>
    <t>0366-021</t>
  </si>
  <si>
    <t>AXIS M1103 6.0MM BULK 10PCS</t>
  </si>
  <si>
    <t>0329-031</t>
  </si>
  <si>
    <t>AXIS M1103 BAREB BULK 10PCS</t>
  </si>
  <si>
    <t>0339-021</t>
  </si>
  <si>
    <t>AXIS M1104 2.8MM BULK 10PCS</t>
  </si>
  <si>
    <t>0339-041</t>
  </si>
  <si>
    <t>AXIS M1104 2.8MM SURVEILLANCE KIT</t>
  </si>
  <si>
    <t>0367-021</t>
  </si>
  <si>
    <t>AXIS M1104 6.0MM BULK 10PCS</t>
  </si>
  <si>
    <t>0339-031</t>
  </si>
  <si>
    <t>AXIS M1104 BAREB BULK 10PCS</t>
  </si>
  <si>
    <t>0340-021</t>
  </si>
  <si>
    <t>AXIS M1113 BULK 10PCS</t>
  </si>
  <si>
    <t>0340-031</t>
  </si>
  <si>
    <t>AXIS M1113 BAREB BULK 10PCS</t>
  </si>
  <si>
    <t>0341-021</t>
  </si>
  <si>
    <t>AXIS M1114 BULK 10PCS</t>
  </si>
  <si>
    <t>0341-031</t>
  </si>
  <si>
    <r>
      <t>LuxRiot Advanced -</t>
    </r>
    <r>
      <rPr>
        <sz val="10"/>
        <rFont val="Arial"/>
        <family val="2"/>
      </rPr>
      <t xml:space="preserve"> профессиональное программное обеспечение для управления системами IP-видеонаблюдения. Поддерживается одновременная запись и просмотр видео от </t>
    </r>
    <r>
      <rPr>
        <b/>
        <sz val="10"/>
        <rFont val="Arial"/>
        <family val="2"/>
      </rPr>
      <t>16 источников</t>
    </r>
    <r>
      <rPr>
        <sz val="10"/>
        <rFont val="Arial"/>
        <family val="2"/>
      </rPr>
      <t xml:space="preserve"> (видеокамер). Удаленных клиентский доступ для </t>
    </r>
    <r>
      <rPr>
        <b/>
        <sz val="10"/>
        <rFont val="Arial"/>
        <family val="2"/>
      </rPr>
      <t>5</t>
    </r>
    <r>
      <rPr>
        <sz val="10"/>
        <rFont val="Arial"/>
        <family val="2"/>
      </rPr>
      <t xml:space="preserve"> </t>
    </r>
    <r>
      <rPr>
        <b/>
        <sz val="10"/>
        <rFont val="Arial"/>
        <family val="2"/>
      </rPr>
      <t>операторов</t>
    </r>
    <r>
      <rPr>
        <sz val="10"/>
        <rFont val="Arial"/>
        <family val="2"/>
      </rPr>
      <t>. Контроль состояния системных ресурсов и ошибок с возможностью автоматического рестарта ПО и ОС. Поддержка многомониторных конфигураций. Функция поиска движения в видеоархивах. Поддержка плавающих окон. ЛИЦЕНЗИЯ НА 1 СЕРВЕР</t>
    </r>
  </si>
  <si>
    <t>0290-021</t>
  </si>
  <si>
    <t>0292-021</t>
  </si>
  <si>
    <t>VT Ceiling Bracket Ball Joint WCM3A</t>
  </si>
  <si>
    <t>VT Pole Mount Adapter WSFPA</t>
  </si>
  <si>
    <t>AXIS P8221</t>
  </si>
  <si>
    <t>0321-002</t>
  </si>
  <si>
    <t>5500-501</t>
  </si>
  <si>
    <t>LENS CONVERTER 0.5X FOR Q1755</t>
  </si>
  <si>
    <t>AXIS T90A66 Pole Bracket</t>
  </si>
  <si>
    <t>Набор для наружного видеонаблюдения. Включает в себя сетевую камеру AXIS 221, поликорбонатный кожух Verso (IP66), кронштейн для настенного крепления с внутренней прокладкой проводов, БП, обогреватель, термостат и солнцезащитное устройство.</t>
  </si>
  <si>
    <t>0329-021</t>
  </si>
  <si>
    <t>0283-002</t>
  </si>
  <si>
    <t>AXIS 209MFD</t>
  </si>
  <si>
    <t>0283-021</t>
  </si>
  <si>
    <t>AXIS 209MFD 10 Pack</t>
  </si>
  <si>
    <r>
      <t xml:space="preserve">AXIS P3344 6mm in </t>
    </r>
    <r>
      <rPr>
        <b/>
        <sz val="8"/>
        <rFont val="Arial"/>
        <family val="2"/>
      </rPr>
      <t xml:space="preserve">10-pack. No Midspans. Smoked </t>
    </r>
    <r>
      <rPr>
        <sz val="8"/>
        <rFont val="Arial"/>
        <family val="2"/>
      </rPr>
      <t>transparent cover only.</t>
    </r>
  </si>
  <si>
    <t>0216-051</t>
  </si>
  <si>
    <r>
      <t xml:space="preserve">AXIS P3343-V 12mm in </t>
    </r>
    <r>
      <rPr>
        <b/>
        <sz val="8"/>
        <rFont val="Arial"/>
        <family val="2"/>
      </rPr>
      <t>10-pack. No Midspans. Smoked</t>
    </r>
    <r>
      <rPr>
        <sz val="8"/>
        <rFont val="Arial"/>
        <family val="2"/>
      </rPr>
      <t xml:space="preserve"> transparent cover only.</t>
    </r>
  </si>
  <si>
    <r>
      <t xml:space="preserve">AXIS P3343 12mm in </t>
    </r>
    <r>
      <rPr>
        <b/>
        <sz val="8"/>
        <rFont val="Arial"/>
        <family val="2"/>
      </rPr>
      <t xml:space="preserve">10-pack. No Midspans. Clear </t>
    </r>
    <r>
      <rPr>
        <sz val="8"/>
        <rFont val="Arial"/>
        <family val="2"/>
      </rPr>
      <t>transparent cover only.</t>
    </r>
  </si>
  <si>
    <r>
      <t xml:space="preserve">AXIS P3343 12mm in </t>
    </r>
    <r>
      <rPr>
        <b/>
        <sz val="8"/>
        <rFont val="Arial"/>
        <family val="2"/>
      </rPr>
      <t>10-pack. No Midspans. Smoked</t>
    </r>
    <r>
      <rPr>
        <sz val="8"/>
        <rFont val="Arial"/>
        <family val="2"/>
      </rPr>
      <t xml:space="preserve"> transparent cover only.</t>
    </r>
  </si>
  <si>
    <r>
      <t xml:space="preserve">AXIS P3343 6mm in </t>
    </r>
    <r>
      <rPr>
        <b/>
        <sz val="8"/>
        <rFont val="Arial"/>
        <family val="2"/>
      </rPr>
      <t>10-pack. No Midspans. Clear</t>
    </r>
    <r>
      <rPr>
        <sz val="8"/>
        <rFont val="Arial"/>
        <family val="2"/>
      </rPr>
      <t xml:space="preserve"> transparent cover only.</t>
    </r>
  </si>
  <si>
    <r>
      <t xml:space="preserve">AXIS P3343 6mm in </t>
    </r>
    <r>
      <rPr>
        <b/>
        <sz val="8"/>
        <rFont val="Arial"/>
        <family val="2"/>
      </rPr>
      <t>10-pack. No Midspans. Smoked</t>
    </r>
    <r>
      <rPr>
        <sz val="8"/>
        <rFont val="Arial"/>
        <family val="2"/>
      </rPr>
      <t xml:space="preserve"> transparent cover only.</t>
    </r>
  </si>
  <si>
    <t>0369-001</t>
  </si>
  <si>
    <t>AXIS P3346</t>
  </si>
  <si>
    <t>0290-001</t>
  </si>
  <si>
    <t>0292-001</t>
  </si>
  <si>
    <t>0209-021</t>
  </si>
  <si>
    <t>Код</t>
  </si>
  <si>
    <t>AXIS M1011</t>
  </si>
  <si>
    <t>AXIS M1011-W</t>
  </si>
  <si>
    <t>AXIS M1031-W</t>
  </si>
  <si>
    <t>To be launched</t>
  </si>
  <si>
    <t>AXIS M3011</t>
  </si>
  <si>
    <t>AXIS P1311</t>
  </si>
  <si>
    <t>AXIS M1011-W 10-pack/bulk</t>
  </si>
  <si>
    <t>AXIS M1031-W 10-pack/bulk</t>
  </si>
  <si>
    <t>AXIS M1011 10-pack/bulk</t>
  </si>
  <si>
    <t>AXIS 221 Outdoor T92A Night Kit</t>
  </si>
  <si>
    <t>0221-131</t>
  </si>
  <si>
    <t>0414-002</t>
  </si>
  <si>
    <t>0416-002</t>
  </si>
  <si>
    <t>AXIS Q1602</t>
  </si>
  <si>
    <t>0437-001</t>
  </si>
  <si>
    <t>AXIS Q1602-E</t>
  </si>
  <si>
    <t>0438-001</t>
  </si>
  <si>
    <r>
      <t>LuxRiot Enterprise</t>
    </r>
    <r>
      <rPr>
        <sz val="10"/>
        <rFont val="Arial"/>
        <family val="2"/>
      </rPr>
      <t xml:space="preserve"> - профессиональное программное обеспечение для управления системами IP-видеонаблюдения большого масштаба. Поддерживается одновременная запись и просмотр видео от </t>
    </r>
    <r>
      <rPr>
        <b/>
        <sz val="10"/>
        <rFont val="Arial"/>
        <family val="2"/>
      </rPr>
      <t>неограниченного числа видеокамер</t>
    </r>
    <r>
      <rPr>
        <sz val="10"/>
        <rFont val="Arial"/>
        <family val="2"/>
      </rPr>
      <t xml:space="preserve">. </t>
    </r>
    <r>
      <rPr>
        <b/>
        <sz val="10"/>
        <rFont val="Arial"/>
        <family val="2"/>
      </rPr>
      <t>Неограниченное</t>
    </r>
    <r>
      <rPr>
        <sz val="10"/>
        <rFont val="Arial"/>
        <family val="2"/>
      </rPr>
      <t xml:space="preserve"> </t>
    </r>
    <r>
      <rPr>
        <b/>
        <sz val="10"/>
        <rFont val="Arial"/>
        <family val="2"/>
      </rPr>
      <t>число</t>
    </r>
    <r>
      <rPr>
        <sz val="10"/>
        <rFont val="Arial"/>
        <family val="2"/>
      </rPr>
      <t xml:space="preserve"> одновременных клиентских </t>
    </r>
    <r>
      <rPr>
        <b/>
        <sz val="10"/>
        <rFont val="Arial"/>
        <family val="2"/>
      </rPr>
      <t>подключений</t>
    </r>
    <r>
      <rPr>
        <sz val="10"/>
        <rFont val="Arial"/>
        <family val="2"/>
      </rPr>
      <t xml:space="preserve"> . Контроль состояния системных ресурсов и ошибок с возможностью автоматического рестарта ПО и ОС. Поддержка многомониторных конфигураций. Функция поиска движения в видеоархивах. Поддержка плавающих окон. ЛИЦЕНЗИЯ НА 1 СЕРВЕР</t>
    </r>
  </si>
  <si>
    <r>
      <t>LuxRiot Basic</t>
    </r>
    <r>
      <rPr>
        <sz val="10"/>
        <rFont val="Arial"/>
        <family val="2"/>
      </rPr>
      <t xml:space="preserve"> - профессиональное программное обеспечение для управления системами IP-видеонаблюдения. Поддерживается одновременная запись и просмотр видео от </t>
    </r>
    <r>
      <rPr>
        <b/>
        <sz val="10"/>
        <rFont val="Arial"/>
        <family val="2"/>
      </rPr>
      <t>4</t>
    </r>
    <r>
      <rPr>
        <sz val="10"/>
        <rFont val="Arial"/>
        <family val="2"/>
      </rPr>
      <t xml:space="preserve"> </t>
    </r>
    <r>
      <rPr>
        <b/>
        <sz val="10"/>
        <rFont val="Arial"/>
        <family val="2"/>
      </rPr>
      <t>источников</t>
    </r>
    <r>
      <rPr>
        <sz val="10"/>
        <rFont val="Arial"/>
        <family val="2"/>
      </rPr>
      <t xml:space="preserve"> (видеокамер). Удаленных клиентский доступ для </t>
    </r>
    <r>
      <rPr>
        <b/>
        <sz val="10"/>
        <rFont val="Arial"/>
        <family val="2"/>
      </rPr>
      <t>1</t>
    </r>
    <r>
      <rPr>
        <sz val="10"/>
        <rFont val="Arial"/>
        <family val="2"/>
      </rPr>
      <t xml:space="preserve"> </t>
    </r>
    <r>
      <rPr>
        <b/>
        <sz val="10"/>
        <rFont val="Arial"/>
        <family val="2"/>
      </rPr>
      <t>оператора.</t>
    </r>
    <r>
      <rPr>
        <sz val="10"/>
        <rFont val="Arial"/>
        <family val="2"/>
      </rPr>
      <t xml:space="preserve"> Контроль состояния системных ресурсов и ошибок с возможностью автоматического рестарта ПО и ОС. Функция поиска движения в видеоархивах. Поддержка плавающих окон. Возможность цифрового зуммирования изображения. ЛИЦЕНЗИЯ НА 1 СЕРВЕР</t>
    </r>
  </si>
  <si>
    <t>5023-221</t>
  </si>
  <si>
    <t>AXIS T93E05 PROTECTIVE HOUSING</t>
  </si>
  <si>
    <t>5502-871</t>
  </si>
  <si>
    <t>0198-091</t>
  </si>
  <si>
    <t>0199-042</t>
  </si>
  <si>
    <t>AXIS 206 10 pack</t>
  </si>
  <si>
    <t>AXIS 223M Barebone 10 pack</t>
  </si>
  <si>
    <t>0247-051</t>
  </si>
  <si>
    <t>AXIS 223M in Barebone 10-pack. Без блока питания, без объектива.</t>
  </si>
  <si>
    <t>AXIS 209FD</t>
  </si>
  <si>
    <t>AXIS 209FD 10 Pack</t>
  </si>
  <si>
    <t>0281-002</t>
  </si>
  <si>
    <t>0281-021</t>
  </si>
  <si>
    <t>0269-041</t>
  </si>
  <si>
    <t>0221-121</t>
  </si>
  <si>
    <t>0247-061</t>
  </si>
  <si>
    <t>0401-001</t>
  </si>
  <si>
    <t>0403-001</t>
  </si>
  <si>
    <r>
      <t>AXIS P3344-V 12mm in</t>
    </r>
    <r>
      <rPr>
        <b/>
        <sz val="8"/>
        <rFont val="Arial"/>
        <family val="2"/>
      </rPr>
      <t xml:space="preserve"> 10-pack.</t>
    </r>
    <r>
      <rPr>
        <b/>
        <sz val="8"/>
        <color indexed="10"/>
        <rFont val="Arial"/>
        <family val="2"/>
      </rPr>
      <t xml:space="preserve"> </t>
    </r>
    <r>
      <rPr>
        <b/>
        <sz val="8"/>
        <rFont val="Arial"/>
        <family val="2"/>
      </rPr>
      <t>No Midspans. Clear</t>
    </r>
    <r>
      <rPr>
        <sz val="8"/>
        <rFont val="Arial"/>
        <family val="2"/>
      </rPr>
      <t xml:space="preserve"> transparent cover only.</t>
    </r>
  </si>
  <si>
    <r>
      <t xml:space="preserve">AXIS P3344-V 12mm in </t>
    </r>
    <r>
      <rPr>
        <b/>
        <sz val="8"/>
        <rFont val="Arial"/>
        <family val="2"/>
      </rPr>
      <t>10-pack. No Midspans. Smoked</t>
    </r>
    <r>
      <rPr>
        <sz val="8"/>
        <rFont val="Arial"/>
        <family val="2"/>
      </rPr>
      <t xml:space="preserve"> transparent cover only.</t>
    </r>
  </si>
  <si>
    <r>
      <t xml:space="preserve">AXIS P3343-V 6mm in </t>
    </r>
    <r>
      <rPr>
        <b/>
        <sz val="8"/>
        <rFont val="Arial"/>
        <family val="2"/>
      </rPr>
      <t xml:space="preserve">10-pack. No Midspans. Clear </t>
    </r>
    <r>
      <rPr>
        <sz val="8"/>
        <rFont val="Arial"/>
        <family val="2"/>
      </rPr>
      <t>transparent cover only.</t>
    </r>
  </si>
  <si>
    <r>
      <t xml:space="preserve">AXIS P3343-V 6mm in </t>
    </r>
    <r>
      <rPr>
        <b/>
        <sz val="8"/>
        <rFont val="Arial"/>
        <family val="2"/>
      </rPr>
      <t>10-pack. No Midspans. Smoked</t>
    </r>
    <r>
      <rPr>
        <sz val="8"/>
        <rFont val="Arial"/>
        <family val="2"/>
      </rPr>
      <t xml:space="preserve"> transparent cover only.</t>
    </r>
  </si>
  <si>
    <r>
      <t xml:space="preserve">AXIS P3344 12mm in </t>
    </r>
    <r>
      <rPr>
        <b/>
        <sz val="8"/>
        <rFont val="Arial"/>
        <family val="2"/>
      </rPr>
      <t>10-pack. No Midspans. Clear</t>
    </r>
    <r>
      <rPr>
        <sz val="8"/>
        <rFont val="Arial"/>
        <family val="2"/>
      </rPr>
      <t xml:space="preserve"> transparent cover only.</t>
    </r>
  </si>
  <si>
    <r>
      <t xml:space="preserve">AXIS P3344 12mm in </t>
    </r>
    <r>
      <rPr>
        <b/>
        <sz val="8"/>
        <rFont val="Arial"/>
        <family val="2"/>
      </rPr>
      <t>10-pack. No Midspans. Smoked</t>
    </r>
    <r>
      <rPr>
        <sz val="8"/>
        <rFont val="Arial"/>
        <family val="2"/>
      </rPr>
      <t xml:space="preserve"> transparent cover only.</t>
    </r>
  </si>
  <si>
    <t>AXIS Q6035 50HZ</t>
  </si>
  <si>
    <t>AXIS Q6035-E 50HZ</t>
  </si>
  <si>
    <t>0429-002</t>
  </si>
  <si>
    <t>0430-002</t>
  </si>
  <si>
    <t>AXIS Q1921-E 35MM 8.3 fps</t>
  </si>
  <si>
    <t>0405-001</t>
  </si>
  <si>
    <t>AXIS Q1921-E 60MM 8.3 fps</t>
  </si>
  <si>
    <t>5502-221</t>
  </si>
  <si>
    <t>Varifocal MegaPixel Lens 5-50mm</t>
  </si>
  <si>
    <t>5502-751</t>
  </si>
  <si>
    <t>LENS CS VF 2.2-6MM F1.3 DC-I MP</t>
  </si>
  <si>
    <t>5502-761</t>
  </si>
  <si>
    <t>AXIS 241QA 10-pack. Поставка включает блоки питания.</t>
  </si>
  <si>
    <r>
      <t xml:space="preserve">AXIS 241Q in </t>
    </r>
    <r>
      <rPr>
        <sz val="10"/>
        <rFont val="Arial"/>
        <family val="2"/>
      </rPr>
      <t>10-pack.</t>
    </r>
  </si>
  <si>
    <t>AXIS M3004-V</t>
  </si>
  <si>
    <t>AXIS M3005-V</t>
  </si>
  <si>
    <t>ACC MAINS ADAP PS-K TERM-CONN</t>
  </si>
  <si>
    <t>ACC MAINS ADAP PS-K TERM-CONN 10PCS</t>
  </si>
  <si>
    <t>5503-681</t>
  </si>
  <si>
    <t>5503-691</t>
  </si>
  <si>
    <t>AXIS M1034-W BULK 10PCS</t>
  </si>
  <si>
    <t>0522-022</t>
  </si>
  <si>
    <t>AXIS M1034-W in 10-pack/bulk. Cannot be sold separately as single packs. Power supplies included.</t>
  </si>
  <si>
    <t>AXIS T8006 PS12</t>
  </si>
  <si>
    <t>5030-062</t>
  </si>
  <si>
    <t>AXIS M3006-V</t>
  </si>
  <si>
    <t>AXIS M3007-PV</t>
  </si>
  <si>
    <t>0514-001</t>
  </si>
  <si>
    <t>0515-001</t>
  </si>
  <si>
    <t>AXIS P1353</t>
  </si>
  <si>
    <t>AXIS P1354</t>
  </si>
  <si>
    <t>0523-001</t>
  </si>
  <si>
    <t>0524-001</t>
  </si>
  <si>
    <t>AXIS T8123-E OUTDOOR MIDSPAN 30w</t>
  </si>
  <si>
    <t>5030-231</t>
  </si>
  <si>
    <t>AXIS Q7411 VIDEO ENCODER</t>
  </si>
  <si>
    <t>0518-002</t>
  </si>
  <si>
    <t>Блоки питания для камер AXIS P1311/43/44 и AXIS Q7401 10 шт.</t>
  </si>
  <si>
    <t>M13B02420IR</t>
  </si>
  <si>
    <t>M13B02820IR</t>
  </si>
  <si>
    <t>Evetar M13B02420IR</t>
  </si>
  <si>
    <t>Evetar M13B02820IR</t>
  </si>
  <si>
    <t>AXIS M3007-P</t>
  </si>
  <si>
    <t>0543-001</t>
  </si>
  <si>
    <t>AXIS P1355</t>
  </si>
  <si>
    <t>AXIS P1355-E</t>
  </si>
  <si>
    <t>AXIS P1355 BULK 10PCS</t>
  </si>
  <si>
    <t>AXIS P1355 BAREBONE</t>
  </si>
  <si>
    <t>AXIS P1355 BAREB BULK 10PCS</t>
  </si>
  <si>
    <t>0529-001</t>
  </si>
  <si>
    <t>0525-021</t>
  </si>
  <si>
    <t>0525-041</t>
  </si>
  <si>
    <t>0525-051</t>
  </si>
  <si>
    <t>0525-001</t>
  </si>
  <si>
    <t>AXIS P1355 in 10-pack. Cannot be sold separately as single packs. No power supplies.</t>
  </si>
  <si>
    <t>AXIS P1355 Barebone. No lens. No power supply.</t>
  </si>
  <si>
    <t>AXIS P1355 Barebone in 10-pack. Cannot be sold separately as single packs. No lenses. No power supplies.</t>
  </si>
  <si>
    <t>AXIS P1357-E</t>
  </si>
  <si>
    <t>0530-001</t>
  </si>
  <si>
    <t>Набор для наружного видеонаблюдения. Включает в себя сетевую камеру AXIS 211M, термокожух AXIS T92A00 Housing (5015-001) aluminum outdoor housing, кронштейн для настенного крепления (0217-031), включает б/п</t>
  </si>
  <si>
    <t>AXIS 211W 10-pack</t>
  </si>
  <si>
    <t>AXIS 221</t>
  </si>
  <si>
    <t>AXIS 221 10-pack</t>
  </si>
  <si>
    <t>AXIS 221 Barebone 10-pack</t>
  </si>
  <si>
    <t>AXIS 221 Barebone 10-pack - Без объектива.</t>
  </si>
  <si>
    <t>AXIS 221 Outdoor Verso Kit</t>
  </si>
  <si>
    <t>0197-032</t>
  </si>
  <si>
    <t>0198-052</t>
  </si>
  <si>
    <t>0270-022</t>
  </si>
  <si>
    <t>0241-032</t>
  </si>
  <si>
    <t>0235-032</t>
  </si>
  <si>
    <t>0223-052</t>
  </si>
  <si>
    <t>AXIS 223M Outdoor Verso Kit</t>
  </si>
  <si>
    <t>0247-041</t>
  </si>
  <si>
    <t>0264-022</t>
  </si>
  <si>
    <t>ИК-прожектор, длина волны 850 nm, фиксированный угол 50 град, 14 м, поставка включает блок питания с датчиком освещенности, кронштейн для настенного / потолочного крепления, 100-240 VAC, 10 W, кабель питания 2,5 м</t>
  </si>
  <si>
    <t>AXIS M1033-W</t>
  </si>
  <si>
    <t>0521-002</t>
  </si>
  <si>
    <t>AXIS M1034-W</t>
  </si>
  <si>
    <t>0522-002</t>
  </si>
  <si>
    <t>AXIS Camera Application Platform</t>
  </si>
  <si>
    <t>Axis Cross Line Detection</t>
  </si>
  <si>
    <t>Axis Cross Line Detection 10-pack</t>
  </si>
  <si>
    <t>Axis Cross Line Detection 50-pack</t>
  </si>
  <si>
    <t>0333-011</t>
  </si>
  <si>
    <t>0333-031</t>
  </si>
  <si>
    <t>0333-051</t>
  </si>
  <si>
    <t>0256-002</t>
  </si>
  <si>
    <t>0268-022</t>
  </si>
  <si>
    <t>AXIS 216FD-V 10 Pack-Bulk</t>
  </si>
  <si>
    <t>AXIS 216FD-V 10 Pack-Bulk, блок питания и объектив комплекте</t>
  </si>
  <si>
    <t>0243-062</t>
  </si>
  <si>
    <t>AXIS 212 PTZ-V</t>
  </si>
  <si>
    <t>AXIS 212 PTZ-V 10 pack/bulk</t>
  </si>
  <si>
    <t>0280-002</t>
  </si>
  <si>
    <t>0280-022</t>
  </si>
  <si>
    <t>AXIS 212 PTZ-V in 10 pack</t>
  </si>
  <si>
    <t>0185-022</t>
  </si>
  <si>
    <t>AXIS Q6035-C 50Hz</t>
  </si>
  <si>
    <t>0461-001</t>
  </si>
  <si>
    <t>AXIS P1357</t>
  </si>
  <si>
    <t>AXIS P3364-LV 12MM</t>
  </si>
  <si>
    <t>AXIS P3364-LVE 12MM</t>
  </si>
  <si>
    <t>0486-001</t>
  </si>
  <si>
    <t>0473-001</t>
  </si>
  <si>
    <t>AXIS M1103 2.8MM BULK 10PCS</t>
  </si>
  <si>
    <t>ИК-прожектор, длина волны 850 nm, угол от 10 до 20 град, 150-100 м, поставка включает блок питания с датчиком освещенности, кронштейн для настенного / потолочного крепления, 100-240 VAC, 50 W, кабель питания 2,5 м</t>
  </si>
  <si>
    <t>Дополнительный кронштейн для AXIS T95A00 и T95A10 dome housing. Используется с AXIS T95A62 Потолочным / Парапетным кронштейном. Длина: 27 cm</t>
  </si>
  <si>
    <t>Адаптер для крепления на столб DBH01, DBH04, диаметр 80-150 мм</t>
  </si>
  <si>
    <t>AXIS PoE Active Splitter 5V AF</t>
  </si>
  <si>
    <t>AXIS POE Midspan 1-port</t>
  </si>
  <si>
    <t>T8126 High PoE Splitter 12V</t>
  </si>
  <si>
    <t>T8128 High PoE Splitter 24V</t>
  </si>
  <si>
    <t>5014-501</t>
  </si>
  <si>
    <t>5014-511</t>
  </si>
  <si>
    <t>AXIS P1343 Barebone (без объективов) упаковка 10-pack. Поставка БЕЗ блоков питания.</t>
  </si>
  <si>
    <t xml:space="preserve">High PoE 30W инжектор для установки вне помещения обеспечивающий передачу данных и подачу питания по кабелю Ethernet на устройства, поддерживающие стандарты 802.3.at и PoE 802.3af.  Температурные режимы: 30W при -40°C - 55°C и 15.4W  при  -40°C - 65°C </t>
  </si>
  <si>
    <t>LR-BAS</t>
  </si>
  <si>
    <t>LuxRiot Basic Edition</t>
  </si>
  <si>
    <t>LR-PRO</t>
  </si>
  <si>
    <t>0284-001</t>
  </si>
  <si>
    <t>0285-001</t>
  </si>
  <si>
    <t>AXIS 215PTZ -E</t>
  </si>
  <si>
    <t>AXIS M1013</t>
  </si>
  <si>
    <t>AXIS M1014</t>
  </si>
  <si>
    <t>0519-002</t>
  </si>
  <si>
    <t>0520-002</t>
  </si>
  <si>
    <t>AXIS M1143-L</t>
  </si>
  <si>
    <t>AXIS M1144-L</t>
  </si>
  <si>
    <t>0435-001</t>
  </si>
  <si>
    <t>0436-001</t>
  </si>
  <si>
    <r>
      <t>Varifocal 9-22 mm DC-iris lens. 1/4" progressive scan CCD. Auto day/night mode. Fixed dome</t>
    </r>
    <r>
      <rPr>
        <sz val="10"/>
        <rFont val="Arial"/>
        <family val="2"/>
      </rPr>
      <t xml:space="preserve"> with discreet, </t>
    </r>
    <r>
      <rPr>
        <b/>
        <sz val="10"/>
        <rFont val="Arial"/>
        <family val="2"/>
      </rPr>
      <t xml:space="preserve">vandal-resistant </t>
    </r>
    <r>
      <rPr>
        <sz val="10"/>
        <rFont val="Arial"/>
        <family val="2"/>
      </rPr>
      <t xml:space="preserve">out-door proof </t>
    </r>
    <r>
      <rPr>
        <b/>
        <sz val="10"/>
        <rFont val="Arial"/>
        <family val="2"/>
      </rPr>
      <t>IP66</t>
    </r>
    <r>
      <rPr>
        <sz val="10"/>
        <rFont val="Arial"/>
        <family val="2"/>
      </rPr>
      <t xml:space="preserve"> casing with </t>
    </r>
    <r>
      <rPr>
        <b/>
        <sz val="10"/>
        <rFont val="Arial"/>
        <family val="2"/>
      </rPr>
      <t>built-in heater and fan</t>
    </r>
    <r>
      <rPr>
        <sz val="10"/>
        <rFont val="Arial"/>
        <family val="2"/>
      </rPr>
      <t xml:space="preserve">. Up to </t>
    </r>
    <r>
      <rPr>
        <b/>
        <sz val="10"/>
        <rFont val="Arial"/>
        <family val="2"/>
      </rPr>
      <t>VGA</t>
    </r>
    <r>
      <rPr>
        <sz val="10"/>
        <rFont val="Arial"/>
        <family val="2"/>
      </rPr>
      <t xml:space="preserve"> 640x480 resolution at </t>
    </r>
    <r>
      <rPr>
        <b/>
        <sz val="10"/>
        <rFont val="Arial"/>
        <family val="2"/>
      </rPr>
      <t>30</t>
    </r>
    <r>
      <rPr>
        <sz val="10"/>
        <rFont val="Arial"/>
        <family val="2"/>
      </rPr>
      <t xml:space="preserve"> </t>
    </r>
    <r>
      <rPr>
        <b/>
        <sz val="10"/>
        <rFont val="Arial"/>
        <family val="2"/>
      </rPr>
      <t>fps</t>
    </r>
    <r>
      <rPr>
        <sz val="10"/>
        <rFont val="Arial"/>
        <family val="2"/>
      </rPr>
      <t xml:space="preserve"> frame rate. </t>
    </r>
    <r>
      <rPr>
        <b/>
        <sz val="10"/>
        <rFont val="Arial"/>
        <family val="2"/>
      </rPr>
      <t>Simultaneous Motion JPEG and MPEG-4.</t>
    </r>
    <r>
      <rPr>
        <sz val="10"/>
        <rFont val="Arial"/>
        <family val="2"/>
      </rPr>
      <t xml:space="preserve"> Video Motion Detection and I/O for </t>
    </r>
    <r>
      <rPr>
        <b/>
        <sz val="10"/>
        <rFont val="Arial"/>
        <family val="2"/>
      </rPr>
      <t>alarm/event handling. Power over Ethernet.</t>
    </r>
    <r>
      <rPr>
        <sz val="10"/>
        <rFont val="Arial"/>
        <family val="2"/>
      </rPr>
      <t xml:space="preserve"> </t>
    </r>
    <r>
      <rPr>
        <b/>
        <sz val="10"/>
        <rFont val="Arial"/>
        <family val="2"/>
      </rPr>
      <t>RS-485</t>
    </r>
    <r>
      <rPr>
        <sz val="10"/>
        <rFont val="Arial"/>
        <family val="2"/>
      </rPr>
      <t xml:space="preserve"> for data. Includes </t>
    </r>
    <r>
      <rPr>
        <b/>
        <sz val="10"/>
        <rFont val="Arial"/>
        <family val="2"/>
      </rPr>
      <t>cable gland</t>
    </r>
    <r>
      <rPr>
        <sz val="10"/>
        <rFont val="Arial"/>
        <family val="2"/>
      </rPr>
      <t xml:space="preserve"> and indoor </t>
    </r>
    <r>
      <rPr>
        <b/>
        <sz val="10"/>
        <rFont val="Arial"/>
        <family val="2"/>
      </rPr>
      <t>power supply.</t>
    </r>
  </si>
  <si>
    <t>0232-081</t>
  </si>
  <si>
    <t>AXIS 240Q Blade 10 pack</t>
  </si>
  <si>
    <t>0329-001</t>
  </si>
  <si>
    <t>AXIS M1103 2.8MM</t>
  </si>
  <si>
    <t>0366-001</t>
  </si>
  <si>
    <t>AXIS M1103 6.0MM</t>
  </si>
  <si>
    <t>0339-001</t>
  </si>
  <si>
    <t>AXIS M1104 2.8MM</t>
  </si>
  <si>
    <t>0367-001</t>
  </si>
  <si>
    <t>AXIS M1104 6.0MM</t>
  </si>
  <si>
    <t>0340-001</t>
  </si>
  <si>
    <t>AXIS M1113</t>
  </si>
  <si>
    <t>0341-001</t>
  </si>
  <si>
    <t>AXIS M1114</t>
  </si>
  <si>
    <t>0350-001</t>
  </si>
  <si>
    <t>AXIS P1344-E</t>
  </si>
  <si>
    <t>0351-001</t>
  </si>
  <si>
    <t>AXIS P1346-E</t>
  </si>
  <si>
    <t>0347-001</t>
  </si>
  <si>
    <t>AXIS Q1755-E</t>
  </si>
  <si>
    <t>0330-021</t>
  </si>
  <si>
    <t>AXIS M3113-R BULK 10PCS</t>
  </si>
  <si>
    <t>0330-031</t>
  </si>
  <si>
    <t>AXIS M3113-R BULK 50PCS</t>
  </si>
  <si>
    <t>0358-021</t>
  </si>
  <si>
    <t>AXIS M3113-R M12 BULK 10PCS</t>
  </si>
  <si>
    <t>0358-031</t>
  </si>
  <si>
    <t>AXIS M3113-R M12 BULK 50PCS</t>
  </si>
  <si>
    <t>0342-021</t>
  </si>
  <si>
    <t>AXIS M3114-R BULK 10PCS</t>
  </si>
  <si>
    <t>0342-031</t>
  </si>
  <si>
    <t>AXIS M3114-R BULK 50PCS</t>
  </si>
  <si>
    <t>0359-021</t>
  </si>
  <si>
    <t>AXIS M3114-R M12 BULK 10PCS</t>
  </si>
  <si>
    <t>0359-031</t>
  </si>
  <si>
    <t>AXIS M3114-R M12 BULK 50PCS</t>
  </si>
  <si>
    <t>0345-021</t>
  </si>
  <si>
    <t>AXIS M3203-V BULK 10PCS</t>
  </si>
  <si>
    <t>0336-021</t>
  </si>
  <si>
    <t>AXIS M3203 BULK 10PCS</t>
  </si>
  <si>
    <t>0337-021</t>
  </si>
  <si>
    <t>AXIS M3204 BULK 10PCS</t>
  </si>
  <si>
    <t>0346-021</t>
  </si>
  <si>
    <t>AXIS M3204-V BULK 10PCS</t>
  </si>
  <si>
    <t>0309-002</t>
  </si>
  <si>
    <t>0313-041</t>
  </si>
  <si>
    <t>0331-002</t>
  </si>
  <si>
    <t>0272-001</t>
  </si>
  <si>
    <t>http://www.axis.com/techsup/cam_servers/lens_calculators/</t>
  </si>
  <si>
    <t>5008-001</t>
  </si>
  <si>
    <t>0247-002</t>
  </si>
  <si>
    <t>0313-031</t>
  </si>
  <si>
    <t>AXIS T8310 CONTROL BOARD</t>
  </si>
  <si>
    <t>AXIS T8311 JOYSTICK</t>
  </si>
  <si>
    <t>AXIS T8312 KEYPAD</t>
  </si>
  <si>
    <t>AXIS T8313 JOG DIAL</t>
  </si>
  <si>
    <t>5020-001</t>
  </si>
  <si>
    <t>5020-101</t>
  </si>
  <si>
    <t>5020-201</t>
  </si>
  <si>
    <t>5020-301</t>
  </si>
  <si>
    <t>5502-491</t>
  </si>
  <si>
    <t>AXIS M1054</t>
  </si>
  <si>
    <t>0338-002</t>
  </si>
  <si>
    <r>
      <t xml:space="preserve">Видеокодерная стойка, до 14 блейд-видеосерверов, возможность подключения до 84 аналоговых камер. </t>
    </r>
    <r>
      <rPr>
        <sz val="10"/>
        <rFont val="Arial"/>
        <family val="2"/>
      </rPr>
      <t>Решение на основе четырех стоек high rack форм-фактора 4U, функция замены и установки без отключения питания, два интегрированных, заменяемых дополнительных источника питания, сменные кассеты вентилятора, четыре порта Gigabit Ethernet, возможность дополнительного использования одного или всех четырех портов, на тыльной панели каждого отсека находятся соединители последовательного порта обмена данными и ввода-вывода, а также общий блок питания, возможность комбинирования видеокодеров AXIS 240Q, AXIS 241Q/S, AXIS 243Q и AXIS Q7406 в любом сочетании</t>
    </r>
  </si>
  <si>
    <t>AXIS T8640 POE+ OVER COAX ADAP</t>
  </si>
  <si>
    <t>AXIS T8641 POE+ OVER COAX BASE</t>
  </si>
  <si>
    <t>AXIS T8642 POE+ OVER COAX DEVI</t>
  </si>
  <si>
    <t>5026-401</t>
  </si>
  <si>
    <t>5028-411</t>
  </si>
  <si>
    <t>5027-421</t>
  </si>
  <si>
    <t>0516-001</t>
  </si>
  <si>
    <t>0517-001</t>
  </si>
  <si>
    <t>AXIS P3301 10-pack/bulk</t>
  </si>
  <si>
    <t>AXIS 210A 10-pack/bulk</t>
  </si>
  <si>
    <t>AXIS 210A Barebone 10-pack</t>
  </si>
  <si>
    <t>0533-001</t>
  </si>
  <si>
    <t>AXIS P1214-E</t>
  </si>
  <si>
    <t>AXIS T95A63 Extension Bracket</t>
  </si>
  <si>
    <t>AXIS T95A66 Rotation Bracket</t>
  </si>
  <si>
    <t>0408-001</t>
  </si>
  <si>
    <t>0410-001</t>
  </si>
  <si>
    <t>0421-002</t>
  </si>
  <si>
    <t>0419-002</t>
  </si>
  <si>
    <t>AXIS M5013</t>
  </si>
  <si>
    <t>0398-001</t>
  </si>
  <si>
    <t>AXIS M5014</t>
  </si>
  <si>
    <t>0399-001</t>
  </si>
  <si>
    <t>Комплект из 10 видеокамер AXIS M1114. Поставка БЕЗ Midspans (PoE-инжекторов).</t>
  </si>
  <si>
    <t>Адаптер для обеспечения вращения AXIS T95A00 and T95A10 dome housing.Используется с AXIS T95A62 Потолочным / Парапетным кронштейном.</t>
  </si>
  <si>
    <t>Угловой адаптер для DBH01, DBH04</t>
  </si>
  <si>
    <t>Настенный кронштейн для AXIS T95A00 и T95A10 dome housing.</t>
  </si>
  <si>
    <t>ИК-прожектор, длина волны 850 nm, фиксированный угол 50 град, 14 м, 10 W, питание по РоЕ</t>
  </si>
  <si>
    <t>Videotec Dome House Adapt 214 ODBH24H151</t>
  </si>
  <si>
    <t>Videotec Dome House Adapt 213 ODBH24H144</t>
  </si>
  <si>
    <t>Videotec Dome House Adapt 215 ODBH24H144</t>
  </si>
  <si>
    <t>0216-121</t>
  </si>
  <si>
    <t>AXIS 209FD-R 50 Pack/Bulk</t>
  </si>
  <si>
    <t>AXIS M1114 BAREB BULK 10PCS</t>
  </si>
  <si>
    <t>0336-041</t>
  </si>
  <si>
    <t>AXIS M3203 SURVEILLANCE KIT</t>
  </si>
  <si>
    <t>0337-041</t>
  </si>
  <si>
    <t>AXIS M3204 SURVEILLANCE KIT</t>
  </si>
  <si>
    <t>0352-021</t>
  </si>
  <si>
    <t>AXIS P3304 BULK 10PCS</t>
  </si>
  <si>
    <t>0353-021</t>
  </si>
  <si>
    <t>AXIS P3304-V BULK 10PCS</t>
  </si>
  <si>
    <t>0311-002</t>
  </si>
  <si>
    <t>0315-002</t>
  </si>
  <si>
    <t>0355-002</t>
  </si>
  <si>
    <t>AXIS Q6034-E 50HZ</t>
  </si>
  <si>
    <t>Набор для наружного видеонаблюдения. Включает в себя сетевую камеру AXIS 223M, поликорбонатный кожух Verso (IP66), кронштейн для настенного крепления с внутренней прокладкой проводов, БП, обогреватель, термостат и солнцезащитное устройство.</t>
  </si>
  <si>
    <t>AXIS T8008 PS12</t>
  </si>
  <si>
    <t>5503-661</t>
  </si>
  <si>
    <t>0526-001</t>
  </si>
  <si>
    <t>AXIS P1353-E</t>
  </si>
  <si>
    <t>0527-001</t>
  </si>
  <si>
    <t>AXIS P1354-E</t>
  </si>
  <si>
    <t>0528-001</t>
  </si>
  <si>
    <t>AXIS P5544 50HZ</t>
  </si>
  <si>
    <t>0434-002</t>
  </si>
  <si>
    <t>AXIS 216MFD-V</t>
  </si>
  <si>
    <t>AXIS 206</t>
  </si>
  <si>
    <t>AXIS 207</t>
  </si>
  <si>
    <t>AXIS 207W</t>
  </si>
  <si>
    <t>AXIS 207MW</t>
  </si>
  <si>
    <t>AXIS 210</t>
  </si>
  <si>
    <t>AXIS 210A</t>
  </si>
  <si>
    <t>AXIS 211</t>
  </si>
  <si>
    <t>AXIS 211 10-pack</t>
  </si>
  <si>
    <t>5010-001</t>
  </si>
  <si>
    <t>AXIS T95A00 Dome Housing</t>
  </si>
  <si>
    <t>5010-101</t>
  </si>
  <si>
    <t>AXIS T95A10 Dome Housing</t>
  </si>
  <si>
    <t>Drop Ceiling Mount for AXIS P33 Series Clear</t>
  </si>
  <si>
    <t>5502-361</t>
  </si>
  <si>
    <t>AXIS Q1604-E</t>
  </si>
  <si>
    <t>AXIS Q1604</t>
  </si>
  <si>
    <t>0439-001</t>
  </si>
  <si>
    <t>0463-001</t>
  </si>
  <si>
    <r>
      <t xml:space="preserve">Вандалозащищенный вариант камеры AXIS P3301. </t>
    </r>
    <r>
      <rPr>
        <b/>
        <sz val="10"/>
        <rFont val="Arial"/>
        <family val="2"/>
      </rPr>
      <t>Поставка без блока питания.</t>
    </r>
  </si>
  <si>
    <t>Вандалозащищенный вариант камеры AXIS P3304. Поставка без блока питания.</t>
  </si>
  <si>
    <t>ИК-прожектор, длина волны 850 nm, угол от 120 до 180 град, 64-42 м, поставка включает блок питания с датчиком освещенности, кронштейн для настенного / потолочного крепления, 100-240 VAC, 80 W, кабель питания 2,5 м</t>
  </si>
  <si>
    <t>Кронштейн для установки на столбы</t>
  </si>
  <si>
    <t>AXIS P3343-V 6mm 10-pack/bulk CLEAR</t>
  </si>
  <si>
    <t>AXIS P3343-V 6mm 10-pack/bulk SMOKED</t>
  </si>
  <si>
    <t>0308-021</t>
  </si>
  <si>
    <t>0308-061</t>
  </si>
  <si>
    <t>AXIS P3343-VE 12mm 4-pack/bulk CLEAR</t>
  </si>
  <si>
    <t>AXIS P3343-VE 12mm 4-pack/bulk SMOKED</t>
  </si>
  <si>
    <t>0299-041</t>
  </si>
  <si>
    <t>0299-051</t>
  </si>
  <si>
    <t>AXIS P3343-VE 6mm 4-pack/bulk CLEAR</t>
  </si>
  <si>
    <t>AXIS P3343-VE 6mm 4-pack/bulk SMOKED</t>
  </si>
  <si>
    <t>0299-021</t>
  </si>
  <si>
    <t>0299-061</t>
  </si>
  <si>
    <t>0326-051</t>
  </si>
  <si>
    <t>0326-061</t>
  </si>
  <si>
    <t>AXIS P3344 12mm 10-pack/bulk CLEAR</t>
  </si>
  <si>
    <t>AXIS P3344 12mm 10-pack/bulk SMOKED</t>
  </si>
  <si>
    <t>AXIS P3344 6mm 10-pack/bulk CLEAR</t>
  </si>
  <si>
    <t>AXIS P3344 6mm 10-pack/bulk SMOKED</t>
  </si>
  <si>
    <t>0326-021</t>
  </si>
  <si>
    <t>0326-031</t>
  </si>
  <si>
    <t>AXIS P3344-V 12mm 10-pack/bulk CLEAR</t>
  </si>
  <si>
    <t>AXIS P3344-V 12mm 10-pack/bulk SMOKED</t>
  </si>
  <si>
    <t>0327-051</t>
  </si>
  <si>
    <t>0327-061</t>
  </si>
  <si>
    <t>AXIS P3344-V 6mm 10-pack/bulk CLEAR</t>
  </si>
  <si>
    <t>AXIS P3344-V 6mm 10-pack/bulk SMOKED</t>
  </si>
  <si>
    <t>0327-021</t>
  </si>
  <si>
    <t>0327-031</t>
  </si>
  <si>
    <t>AXIS P3344-VE 12mm 4-pack/bulk CLEAR</t>
  </si>
  <si>
    <t>AXIS P3344-VE 12mm 4-pack/bulk SMOKED</t>
  </si>
  <si>
    <t>0325-051</t>
  </si>
  <si>
    <t>0325-061</t>
  </si>
  <si>
    <t>0325-021</t>
  </si>
  <si>
    <t>0325-031</t>
  </si>
  <si>
    <t>AXIS P3344-VE 6mm 4-pack/bulk CLEAR</t>
  </si>
  <si>
    <t>AXIS P3344-VE 6mm 4-pack/bulk SMOKED</t>
  </si>
  <si>
    <t>AXIS P1346</t>
  </si>
  <si>
    <t>0320-001</t>
  </si>
  <si>
    <t>0324-001</t>
  </si>
  <si>
    <t>0328-001</t>
  </si>
  <si>
    <t>Evetar M13F02820IR</t>
  </si>
  <si>
    <t>AXIS P3301 10-pack. Поставка НЕ включает блоки питания.</t>
  </si>
  <si>
    <t>LENS CS VF 15-50MM F1.5 DC-I MP</t>
  </si>
  <si>
    <t>AXIS Q6032-C 50Hz</t>
  </si>
  <si>
    <t>0457-001</t>
  </si>
  <si>
    <t>AXIS Q6034-C 50Hz</t>
  </si>
  <si>
    <t>0459-001</t>
  </si>
  <si>
    <t>AXIS M2014-E</t>
  </si>
  <si>
    <t>0549-001</t>
  </si>
  <si>
    <t>AXIS M5013-V</t>
  </si>
  <si>
    <t>0552-001</t>
  </si>
  <si>
    <t>AXIS M5014-V</t>
  </si>
  <si>
    <t>0553-001</t>
  </si>
  <si>
    <t>AXIS T96A05-V DOME HOUSING WHITE</t>
  </si>
  <si>
    <t>5032-051</t>
  </si>
  <si>
    <t>AXIS T96A05-V DOME HOUSING BLACK</t>
  </si>
  <si>
    <t>5032-061</t>
  </si>
  <si>
    <t>Белый кожух для купольных камер серии AXIS M50xx. Защита IK10 и IP66.</t>
  </si>
  <si>
    <t>Черный кожух для купольных камер серии AXIS M50xx. Защита IK10 и IP66.</t>
  </si>
  <si>
    <t>5013-321</t>
  </si>
  <si>
    <t>AXIS T90A32 IR-LED 30-60 DEG</t>
  </si>
  <si>
    <t>ИК-прожектор, длина волны 850 nm, угол от 30 до 60 град, 80-53 м, поставка включает блок питания с датчиком освещенности, кронштейн для настенного / потолочного крепления, 100-240 VAC, 20 W, кабель питания 2,5 м</t>
  </si>
  <si>
    <t>XPETDL</t>
  </si>
  <si>
    <t>XPCOBT</t>
  </si>
  <si>
    <t>XPCODL</t>
  </si>
  <si>
    <t>5900-251</t>
  </si>
  <si>
    <t>AXIS T8125 AC 24V MIDSPAN 60W</t>
  </si>
  <si>
    <t>60W PoE midspan for 24V AC input.</t>
  </si>
  <si>
    <t>AXIS M1004-W</t>
  </si>
  <si>
    <t>0554-002</t>
  </si>
  <si>
    <t>AXIS M3024-LVE</t>
  </si>
  <si>
    <t>AXIS M3025-VE</t>
  </si>
  <si>
    <t>0535-001</t>
  </si>
  <si>
    <t>0536-001</t>
  </si>
  <si>
    <t>AXIS P5414-E 50HZ</t>
  </si>
  <si>
    <t>0544-001</t>
  </si>
  <si>
    <t>EOL, Limited Max Order Quantity</t>
  </si>
  <si>
    <t>0509-001</t>
  </si>
  <si>
    <t>AXIS Q1765-LE</t>
  </si>
  <si>
    <t>AXIS M7016 VIDEO ENCODER</t>
  </si>
  <si>
    <t>0541-002</t>
  </si>
  <si>
    <t>AXIS P7216 VIDEO ENCODER</t>
  </si>
  <si>
    <t>0542-002</t>
  </si>
  <si>
    <t>AXIS Q7406 VIDEO ENCODER</t>
  </si>
  <si>
    <t xml:space="preserve">AXIS18 CHANNELS VIDEO ENCODER BUNDLE </t>
  </si>
  <si>
    <t xml:space="preserve">AXIS 84 CHANNELS VIDEO ENCODER BUNDLE </t>
  </si>
  <si>
    <t>AXIS Q7900 RACK</t>
  </si>
  <si>
    <t>ACC MAINS ADAPTOR AXIS PS24</t>
  </si>
  <si>
    <t>AXIS T8123 30W MIDSPAN ANGLE</t>
  </si>
  <si>
    <t>5026-442</t>
  </si>
  <si>
    <t>High PoE 1-port 30W инжектор обеспечивает передачу данных и подачу питания по кабелю Ethernet на устройства, поддерживающие стандарты 802.3.at и PoE 802.3af. Совместим с AXIS T98A Surveillance Cabinet.</t>
  </si>
  <si>
    <t>AXIS Q1931-E 7MM 8.3 FPS</t>
  </si>
  <si>
    <t>AXIS Q1931-E 13MM 8.3 FPS</t>
  </si>
  <si>
    <t>AXIS Q1931-E 35MM 8.3 FPS</t>
  </si>
  <si>
    <t>AXIS Q1931-E 60MM 8.3 FPS</t>
  </si>
  <si>
    <t>0596-001</t>
  </si>
  <si>
    <t>0597-001</t>
  </si>
  <si>
    <t>0598-001</t>
  </si>
  <si>
    <t>0599-001</t>
  </si>
  <si>
    <t>AXIS P5415-E 50HZ</t>
  </si>
  <si>
    <t>0546-001</t>
  </si>
  <si>
    <t>AXIS Q6042 50HZ</t>
  </si>
  <si>
    <t>AXIS Q6042-C 50HZ</t>
  </si>
  <si>
    <t>0557-002</t>
  </si>
  <si>
    <t>0561-001</t>
  </si>
  <si>
    <t>AXIS Q6042-S 50HZ</t>
  </si>
  <si>
    <t>0578-001</t>
  </si>
  <si>
    <t>AXIS Q6044 50HZ</t>
  </si>
  <si>
    <t>AXIS Q6044-E 50HZ</t>
  </si>
  <si>
    <t>AXIS Q6044-C 50HZ</t>
  </si>
  <si>
    <t>0569-002</t>
  </si>
  <si>
    <t>0571-002</t>
  </si>
  <si>
    <t>0573-001</t>
  </si>
  <si>
    <t>AXIS Q6044-S 50HZ</t>
  </si>
  <si>
    <t>AXIS Q6045 50HZ</t>
  </si>
  <si>
    <t>AXIS Q6045-E 50HZ</t>
  </si>
  <si>
    <t>AXIS Q6045-C 50HZ</t>
  </si>
  <si>
    <t>0580-001</t>
  </si>
  <si>
    <t>0563-002</t>
  </si>
  <si>
    <t>0565-002</t>
  </si>
  <si>
    <t>0567-001</t>
  </si>
  <si>
    <t>AXIS Q6045-S 50HZ</t>
  </si>
  <si>
    <t>0582-001</t>
  </si>
  <si>
    <t>AXIS Q1614</t>
  </si>
  <si>
    <t>0550-001</t>
  </si>
  <si>
    <t>AXIS Q1614-E</t>
  </si>
  <si>
    <t>0551-001</t>
  </si>
  <si>
    <t>AXIS M1025</t>
  </si>
  <si>
    <t>0555-002</t>
  </si>
  <si>
    <t>AXIS T91A63 BRACKET CEILING</t>
  </si>
  <si>
    <t>AXIS T95A64 BRACKET CORNER</t>
  </si>
  <si>
    <t>AXIS T95A67 BRACKET POLE</t>
  </si>
  <si>
    <t>AXIS Camera Station 4 license base pack eLicense</t>
  </si>
  <si>
    <t>AXIS Camera Station 10 license base pack eLicense</t>
  </si>
  <si>
    <t>AXIS Camera Station 1 license add-on eLicense</t>
  </si>
  <si>
    <t>AXIS Camera Station 5 license add-on eLicense</t>
  </si>
  <si>
    <t>AXIS Camera Station 20 license add-on eLicense</t>
  </si>
  <si>
    <t>0476-001</t>
  </si>
  <si>
    <t>AXIS P3364-LVE 6MM</t>
  </si>
  <si>
    <t>AXIS Q7404 VIDEO ENCODER</t>
  </si>
  <si>
    <t>AXIS P7214 VIDEO ENCODER</t>
  </si>
  <si>
    <t>AXIS M7014 VIDEO ENCODER</t>
  </si>
  <si>
    <t>AXIS M7010 VIDEO ENCODER</t>
  </si>
  <si>
    <t>AXIS P7224 VIDEO ENCODER BLADE</t>
  </si>
  <si>
    <t>AXIS P55/Q60 MULTI CONN CABLE 5M</t>
  </si>
  <si>
    <t>AXIS M1145</t>
  </si>
  <si>
    <t>AXIS M1145-L</t>
  </si>
  <si>
    <t>0590-001</t>
  </si>
  <si>
    <t>0591-001</t>
  </si>
  <si>
    <t>AXIS P1224-E</t>
  </si>
  <si>
    <t>0654-001</t>
  </si>
  <si>
    <t>AXIS P3364-LV 6MM</t>
  </si>
  <si>
    <t>0485-001</t>
  </si>
  <si>
    <t>AXIS M3027-PVE</t>
  </si>
  <si>
    <t>0556-001</t>
  </si>
  <si>
    <t>AXIS Q7436/Q7920 KIT</t>
  </si>
  <si>
    <t>0656-002</t>
  </si>
  <si>
    <t>AXIS P3365-VE</t>
  </si>
  <si>
    <t>0587-001</t>
  </si>
  <si>
    <t>AXIS P3365-V</t>
  </si>
  <si>
    <t>0586-001</t>
  </si>
  <si>
    <t>AXIS T91B61 WALL MOUNT</t>
  </si>
  <si>
    <t>AXIS T91C61 WALL MOUNT STAINLESS STEEL</t>
  </si>
  <si>
    <t>5504-621</t>
  </si>
  <si>
    <t>5504-691</t>
  </si>
  <si>
    <t>AXIS T91B62 PARAPET MOUNT</t>
  </si>
  <si>
    <t>5504-631</t>
  </si>
  <si>
    <t>Потолочный кронштейн. Длинна 70 cm. Для установки AXIS Q6032-E PTZ Dome Network Camera, AXIS P5534 PTZ Network Camera, AXIS P33 Series Pendant kit, AXIS P33-VE Series Pendant kit, AXIS 225 Pendant kit and AXIS 216/P3301 Pendant kit. Белый</t>
  </si>
  <si>
    <t>AXIS T91A67 MOUNT POLE</t>
  </si>
  <si>
    <t>AXIS T91C67 POLE BRACKET STAINLESS STEEL</t>
  </si>
  <si>
    <t>5505-001</t>
  </si>
  <si>
    <t xml:space="preserve">Кронштейн на столб для  AXIS T98A-VE Surveillance Cabinet и AXIS T95A00/T95A10 Dome Housings. При использовании с AXIS T95 Dome Housings необходим настенный кронштейн AXIS T95A61 </t>
  </si>
  <si>
    <t>14 x AXIS Q7436 Video Encoder Blade устанавливается в стойку AXIS Q7920 Video Encoder Chassis</t>
  </si>
  <si>
    <t xml:space="preserve">Настенный кронштейн для AXIS Q60-S из нержавеющай стали. В комплект входит AXIS T94S01D </t>
  </si>
  <si>
    <t>Кронштейн для установки на парапет PTZ камер AXIS P55-серии и AXIS Q60-серии. Включает монтажную пластину, уплотнитель, подвесной комплект AXIS T94A01D. Белый.</t>
  </si>
  <si>
    <t>Настенный кронштейн для PTZ камер AXIS P55-серии и AXIS Q60-серии. Включает монтажную пластину, уплотнитель, подвесной комплект AXIS T94A01D. Белый.</t>
  </si>
  <si>
    <t>1/4“, 2.4-6 mm, (84 -32˚), DC-Iris, CS, F1.3, mega pixels, для AXIS M1113/14</t>
  </si>
  <si>
    <t>AXIS T8133 30W MIDSPAN</t>
  </si>
  <si>
    <t>5900-292</t>
  </si>
  <si>
    <t>AXIS P3904-R</t>
  </si>
  <si>
    <t>0640-001</t>
  </si>
  <si>
    <t>AXIS P3904-R M12</t>
  </si>
  <si>
    <t>0638-001</t>
  </si>
  <si>
    <t>AXIS P3905-R</t>
  </si>
  <si>
    <t>0641-001</t>
  </si>
  <si>
    <t>AXIS P3905-R M12</t>
  </si>
  <si>
    <t>0639-001</t>
  </si>
  <si>
    <t>AXIS P3915-R</t>
  </si>
  <si>
    <t>0643-001</t>
  </si>
  <si>
    <t>AXIS P3915-R M12</t>
  </si>
  <si>
    <t>0642-001</t>
  </si>
  <si>
    <t>AXIS Q8721-E 35MM 8.3 fps</t>
  </si>
  <si>
    <t>AXIS Q8721-E 60MM 8.3 fps</t>
  </si>
  <si>
    <t>AXIS Q8722-E 35MM 8.3 fps</t>
  </si>
  <si>
    <t>AXIS Q8722-E 60MM 8.3 fps</t>
  </si>
  <si>
    <t>0488-001</t>
  </si>
  <si>
    <t>0490-001</t>
  </si>
  <si>
    <t>0492-001</t>
  </si>
  <si>
    <t>0494-001</t>
  </si>
  <si>
    <t>IP66-rated outdoor-ready pan tilt network camera for visual and thermal imaging is comprised of an AXIS Q1755 visual 10x optical zoom- and autofocus camera that delivers video in HDTV 1080i or 720p and an AXIS Q1921 thermal camera with 35mm lens that delivers 384x288 resolution in 8.3 fps. Preset accuracy of 0.02° and continues pan 360° endless. Temp spec. -30 ºC to 45 ºC (-22 ºF to 113 ºF). Requires: Power supply AXIS Q872X-E and wall- or column mount bracket.</t>
  </si>
  <si>
    <t>IP66-rated outdoor-ready pan tilt network camera for visual and thermal imaging is comprised of an AXIS Q1755 visual 10x optical zoom- and autofocus camera that delivers video in HDTV 1080i or 720p and an AXIS Q1921 thermal camera with 60mm lens that delivers 384x288 resolution in 8.3 fps. Preset accuracy of 0.02° and continues pan 360° endless. Temp spec. -30 ºC to 45 ºC (-22 ºF to 113 ºF). Requires: Power supply AXIS Q872X-E and wall- or column mount bracket.</t>
  </si>
  <si>
    <t>IP66-rated outdoor-ready pan tilt network camera for visual and thermal imaging is comprised of an AXIS Q1755 visual 10x optical zoom- and autofocus camera that delivers video in HDTV 1080i or 720p and an AXIS Q1922 thermal camera with 35mm lens that delivers 640x480 resolution in 8.3 fps. Preset accuracy of 0.02° and continues pan 360° endless. Temp spec. -30 ºC to 45 ºC (-22 ºF to 113 ºF). Requires: AXIS Q872X-E Power Supply and AXIS Wall Bracket K or AXIS Column Bracket K.</t>
  </si>
  <si>
    <t>IP66-rated outdoor-ready pan tilt network camera for visual and thermal imaging is comprised of an AXIS Q1755 visual 10x optical zoom- and autofocus camera that delivers video in HDTV 1080i or 720p and an AXIS Q1922 thermal camera with 60mm lens that delivers 640x480 resolution in 8.3 fps. Preset accuracy of 0.02° and continues pan 360° endless. Temp spec. -30 ºC to 45 ºC (-22 ºF to 113 ºF). Requires: AXIS Q872X-E Power Supply and AXIS Wall Bracket K or AXIS Column Bracket K.</t>
  </si>
  <si>
    <t>AXIS P3214-VE</t>
  </si>
  <si>
    <t>AXIS P3215-VE</t>
  </si>
  <si>
    <t>0613-001</t>
  </si>
  <si>
    <t>0615-001</t>
  </si>
  <si>
    <t>AXIS Q3505-V 9MM</t>
  </si>
  <si>
    <t>AXIS Q3505-V 22MM</t>
  </si>
  <si>
    <t>0616-001</t>
  </si>
  <si>
    <t>0617-001</t>
  </si>
  <si>
    <t>AXIS Q3505-VE 9MM</t>
  </si>
  <si>
    <t>AXIS Q3505-VE 22MM</t>
  </si>
  <si>
    <t>0618-001</t>
  </si>
  <si>
    <t>0619-001</t>
  </si>
  <si>
    <t>4U 19-дюймовое шасси для установки до 14 взаимозаменяемых сверхтонких (blade) видеосерверов AXIS с возможностью «горячей замены», поддерживает до 84 аналоговых камер. Несколько видеопотоков на канал через четыре порта Gigabit Ethernet. Два резервных блока питания. Каждый слот включает шесть RS-485 разъемов для контроля PTZ и 12 портов ввода/вывода (I/O) для подключения к внешним устройствам. Совместимость со всеми блейд видеокодерами Axis.</t>
  </si>
  <si>
    <t>AXIS Q1932-E 10MM 8.3 FPS</t>
  </si>
  <si>
    <t>AXIS Q1932-E PT MOUNT 10MM 8.3 FPS</t>
  </si>
  <si>
    <t>AXIS Q1932-E 19MM 8.3 FPS</t>
  </si>
  <si>
    <t>AXIS Q1932-E PT MOUNT 19MM 8.3 FPS</t>
  </si>
  <si>
    <t>AXIS Q1932-E 35MM 8.3 FPS</t>
  </si>
  <si>
    <t>AXIS Q1932-E PT MOUNT 35MM 8.3 FPS</t>
  </si>
  <si>
    <t>AXIS Q1932-E 60MM 8.3 FPS</t>
  </si>
  <si>
    <t>AXIS Q1932-E PT MOUNT 60MM 8.3 FPS</t>
  </si>
  <si>
    <t>0604-001</t>
  </si>
  <si>
    <t>0700-001</t>
  </si>
  <si>
    <t>0605-001</t>
  </si>
  <si>
    <t>0701-001</t>
  </si>
  <si>
    <t>0606-001</t>
  </si>
  <si>
    <t>0702-001</t>
  </si>
  <si>
    <t>0607-001</t>
  </si>
  <si>
    <t>0703-001</t>
  </si>
  <si>
    <t>AXIS Q1615</t>
  </si>
  <si>
    <t>AXIS Q1615-E</t>
  </si>
  <si>
    <t>0629-001</t>
  </si>
  <si>
    <t>0630-001</t>
  </si>
  <si>
    <t>AXIS P5534 50HZ</t>
  </si>
  <si>
    <t>AXIS T90B20 IR-LED</t>
  </si>
  <si>
    <t>5505-451</t>
  </si>
  <si>
    <t>IR LED illuminator for Axis network cameras. Included interchangeable diverging lenses providing 10°, 35°, 60° &amp; 80° beam angles. Beam distance ranges 20 m to 120 m (66 ft to 394 ft). Made of IK09 impact-resistant aluminium and polycarbonate. IP66 and NEMA 4X ratings. Operating temperature -50°C to 50°C (-58 °F to 122 °F).</t>
  </si>
  <si>
    <t>AXIS T90B30 IR-LED</t>
  </si>
  <si>
    <t>5505-461</t>
  </si>
  <si>
    <t>AXIS T90B40 IR-LED</t>
  </si>
  <si>
    <t>5505-471</t>
  </si>
  <si>
    <t>Two panel IR LED illuminator for Axis network cameras. Included interchangeable diverging lenses providing 10°-140° beam angles. Beam distance ranges 45 m to 310 m (148 ft to 1010 ft). Made of IK09 impact-resistant aluminium and polycarbonate. IP66 and NEMA 4X ratings. Operating temperature -50°C to 50°C (-58 °F to 122 °F).</t>
  </si>
  <si>
    <t>AXIS T90B15 W-LED</t>
  </si>
  <si>
    <t>5505-481</t>
  </si>
  <si>
    <t>White LED illuminator for Axis network cameras. Included interchangeable diverging lenses providing 10°, 35°, 60° &amp; 80° beam angles. Beam distance ranges 10 m to 50 m (33 ft to 164 ft). Made of IK09 impact-resistant aluminium and polycarbonate. IP66 and NEMA 4X ratings. Operating temperature -50 °C to 50°C (-58 °F to 122 °F).</t>
  </si>
  <si>
    <t>AXIS T90B25 W-LED</t>
  </si>
  <si>
    <t>5505-491</t>
  </si>
  <si>
    <t>White LED illuminator for Axis network cameras. Included interchangeable diverging lenses providing 10°, 35°, 60° &amp; 80° beam angles. Beam distance ranges 15 m to 90 m (49 ft to 295 ft). Made of IK09 impact resistant aluminium and polycarbonate. IP66 and NEMA 4X ratings. Operating temperature -50°C to 50°C (-58 °F to 122 °F).</t>
  </si>
  <si>
    <t>AXIS T90B35 W-LED</t>
  </si>
  <si>
    <t>5505-501</t>
  </si>
  <si>
    <t>White LED illuminator for Axis network cameras. Included interchangeable diverging lenses providing 10°, 35°, 60° &amp; 80° beam angles. Beam distance ranges 20 m to 150 m (66 ft to 492 ft). Made of IK09 impact-resistant aluminium and polycarbonate. IP66 and NEMA 4X ratings. Operating temperature -50°C to 50°C (-58 °F to 122 °F).</t>
  </si>
  <si>
    <t>AXIS T93F05 PROTECTIVE HOUSING</t>
  </si>
  <si>
    <t>5900-261</t>
  </si>
  <si>
    <t>5900-281</t>
  </si>
  <si>
    <t>AXIS P5532 50HZ</t>
  </si>
  <si>
    <t>AXIS P5532-E 50HZ</t>
  </si>
  <si>
    <t>AXIS P5534-E 50HZ</t>
  </si>
  <si>
    <t>AXIS P1405-E</t>
  </si>
  <si>
    <t>AXIS P1405-LE</t>
  </si>
  <si>
    <t>AXIS P1425-E</t>
  </si>
  <si>
    <t>AXIS P1425-LE</t>
  </si>
  <si>
    <t>AXIS P1427-E</t>
  </si>
  <si>
    <t>AXIS P1427-LE</t>
  </si>
  <si>
    <t>AXIS P1428-E</t>
  </si>
  <si>
    <t>0620-001</t>
  </si>
  <si>
    <t>0621-001</t>
  </si>
  <si>
    <t>0622-001</t>
  </si>
  <si>
    <t>0623-001</t>
  </si>
  <si>
    <t>0624-001</t>
  </si>
  <si>
    <t>0625-001</t>
  </si>
  <si>
    <t>0637-001</t>
  </si>
  <si>
    <t>AXIS T95A61 BRACKET WALL</t>
  </si>
  <si>
    <t>AXIS T94Q01A WALL MOUNT</t>
  </si>
  <si>
    <t>5505-241</t>
  </si>
  <si>
    <t>AXIS P3214-V</t>
  </si>
  <si>
    <t>0612-001</t>
  </si>
  <si>
    <t>AXIS P3215-V</t>
  </si>
  <si>
    <t>0614-001</t>
  </si>
  <si>
    <t>AXIS Q1765-LE PTMOUNT</t>
  </si>
  <si>
    <t>0644-001</t>
  </si>
  <si>
    <t>AXIS T8124 60W MIDSPAN ANGLE</t>
  </si>
  <si>
    <t>5026-452</t>
  </si>
  <si>
    <t>High PoE 1-port midspan 60W. Compliant with 802.3.at and PoE 802.3af. Power solution for AXIS T98A Surveillance Cabinet.</t>
  </si>
  <si>
    <t>AXIS T8124-E OUTDOOR MIDSPAN 60W</t>
  </si>
  <si>
    <t>5031-241</t>
  </si>
  <si>
    <t>AXIS T8646 POE+ OVER COAX BLADE KIT</t>
  </si>
  <si>
    <t>5026-471</t>
  </si>
  <si>
    <t>AXIS Camera Station 1 year support extension eLicense</t>
  </si>
  <si>
    <t>0202-604</t>
  </si>
  <si>
    <t>Добавляет 1 год поддержки и бесплатного обновление программного обеспечения для базовых лицензий AXIS Camera Station на 4 или 10 каналов. Электронная лицензия.</t>
  </si>
  <si>
    <t>0559-002</t>
  </si>
  <si>
    <t>AXIS Q6042-E 50HZ</t>
  </si>
  <si>
    <t>AXIS Q6000-E 50HZ</t>
  </si>
  <si>
    <t>0635-001</t>
  </si>
  <si>
    <t>5504-701</t>
  </si>
  <si>
    <t>AXIS T91A47 POLE MOUNT 60-110MM</t>
  </si>
  <si>
    <t>AXIS T91A47 Pole Mount for Indoor and outdoor installations, for poles between 60-110 mm (2.4"-4.3”) in diameter. AXIS T91A47 is compatible with all outdoor fixed and thermal cameras and most fixed outdoor dome cameras such as the AXIS P33-VE.</t>
  </si>
  <si>
    <t>AXIS Q8414-LVS METAL</t>
  </si>
  <si>
    <t>AXIS Q8414-LVS WHITE</t>
  </si>
  <si>
    <t>0709-001</t>
  </si>
  <si>
    <t>0710-001</t>
  </si>
  <si>
    <t>AXIS F41 MAIN UNIT</t>
  </si>
  <si>
    <t>AXIS F44 MAIN UNIT</t>
  </si>
  <si>
    <t>AXIS F1005-E SENSOR UNIT 3M</t>
  </si>
  <si>
    <t>AXIS F1005-E SENSOR UNIT 12M</t>
  </si>
  <si>
    <t>AXIS F1015 SENSOR UNIT 3M</t>
  </si>
  <si>
    <t>AXIS F1015 SENSOR UNIT 12M</t>
  </si>
  <si>
    <t>AXIS F1035-E SENSOR UNIT 3M</t>
  </si>
  <si>
    <t>AXIS F1035-E SENSOR UNIT 12M</t>
  </si>
  <si>
    <t>0658-001</t>
  </si>
  <si>
    <t>0659-001</t>
  </si>
  <si>
    <t>0675-001</t>
  </si>
  <si>
    <t>0676-001</t>
  </si>
  <si>
    <t>0677-001</t>
  </si>
  <si>
    <t>0678-001</t>
  </si>
  <si>
    <t>0737-001</t>
  </si>
  <si>
    <t>0736-001</t>
  </si>
  <si>
    <t>0691-002</t>
  </si>
  <si>
    <t>HDTV 1080p compliant, high-speed PTZ dome camera with 32x optical zoom for indoor use. HDTV 1080p (1920x1080) @ 25 fps. Continuous 360º rotation and 220º tilt with E-flip. Day &amp; Night, IP52. Shock detection, autotracking, tour recording and Active Gatekeeper. Two-way audio, I/O and external power with multi-connector cable (not included). Basic built-in analytics: object removed, fence detector, object counter, enter/exit detection, video motion detection/ Includes High PoE midspan, smoked and clear dome covers, and mounting kits for hard and drop ceilings</t>
  </si>
  <si>
    <t>0693-002</t>
  </si>
  <si>
    <t>AXIS Q6045 MkII 50HZ</t>
  </si>
  <si>
    <t>AXIS Q6045-E MkII 50HZ</t>
  </si>
  <si>
    <t>AXIS T8134 MIDSPAN 60W</t>
  </si>
  <si>
    <t>5900-332</t>
  </si>
  <si>
    <t>AXIS Q1635</t>
  </si>
  <si>
    <t>AXIS Q1635 BULK 10PCS</t>
  </si>
  <si>
    <t>0661-001</t>
  </si>
  <si>
    <t>0661-021</t>
  </si>
  <si>
    <t>AXIS Q1635 in 10-pack. Cannot be sold separately as single packs. No power supplies.</t>
  </si>
  <si>
    <t>AXIS Q7424-R MKII VIDEO ENCODER</t>
  </si>
  <si>
    <t>0742-001</t>
  </si>
  <si>
    <t>5504-802</t>
  </si>
  <si>
    <t>5504-842</t>
  </si>
  <si>
    <t>AXIS T8081 PS57 MODULE 1000W</t>
  </si>
  <si>
    <t>AXIS T8082 PS57 CHASSIS 2KW 1U</t>
  </si>
  <si>
    <t>AXIS P3905-RE</t>
  </si>
  <si>
    <t>AXIS P3905-RE M12</t>
  </si>
  <si>
    <t>0662-001</t>
  </si>
  <si>
    <t>0663-001</t>
  </si>
  <si>
    <t>0649-002</t>
  </si>
  <si>
    <t>0651-002</t>
  </si>
  <si>
    <t>AXIS P5624-E 50HZ</t>
  </si>
  <si>
    <t>AXIS P5635-E 50HZ</t>
  </si>
  <si>
    <t>0669-001</t>
  </si>
  <si>
    <t>0672-001</t>
  </si>
  <si>
    <t>PTZ camera with continues 360° pan for both indoor and outdoor with 18x optical zoom. HDTV 720p @ 25fps (1280x720) in H.264 and Motion JPEG, Day &amp; Night, IP66 and NEMA 4X classification. Advanced Gatekeeper, full-size SD-card slot, smoked and clear dome. Mounting brackets and Midspan are not included.</t>
  </si>
  <si>
    <t>0690-001</t>
  </si>
  <si>
    <t>AXIS P1365</t>
  </si>
  <si>
    <t>0740-001</t>
  </si>
  <si>
    <t>AXIS P1365-E</t>
  </si>
  <si>
    <t>High PoE 1-port 60W инжектор. Соответствует IEEE802.3.at и IEEE802.3af.</t>
  </si>
  <si>
    <t>AXIS M1124</t>
  </si>
  <si>
    <t>AXIS M1124-E</t>
  </si>
  <si>
    <t>AXIS M1125</t>
  </si>
  <si>
    <t>AXIS M1125-E</t>
  </si>
  <si>
    <t>0747-001</t>
  </si>
  <si>
    <t>0748-001</t>
  </si>
  <si>
    <t>0749-001</t>
  </si>
  <si>
    <t>0750-001</t>
  </si>
  <si>
    <t>AXIS P3224-LVE</t>
  </si>
  <si>
    <t>AXIS P3225-LVE</t>
  </si>
  <si>
    <t>0758-001</t>
  </si>
  <si>
    <t>0760-001</t>
  </si>
  <si>
    <t>AXIS P3224-LV</t>
  </si>
  <si>
    <t>AXIS P3225-LV</t>
  </si>
  <si>
    <t>0759-001</t>
  </si>
  <si>
    <t>0761-001</t>
  </si>
  <si>
    <t>AXIS Q6045-C Mk II 50HZ</t>
  </si>
  <si>
    <t>AXIS Q6045-S Mk II 50HZ</t>
  </si>
  <si>
    <t>0695-001</t>
  </si>
  <si>
    <t>Actively cooled, outdoor-ready high-speed PTZ dome camera with 32x optical zoom. IP66-, MIL-, IK10 and NEMA 4X-rated. Temperature range -20 ºC to +75 ºC. Auto day/night functionality. Continuous 360º rotation and 220º tilt with E-flip. HDTV 1080p (1920x1080) @ 25 fps. 720P@50 fps. Shock detection, autotracking, tour recording and Active Gatekeeper. Highlight compensation. Basic built-in analytics: object removed, fence detector, object counter, enter/exit detection, video motion detection. Including 5 m cable, media converter switch with 2xSFP slots for optical fiber modules, 2xRJ-45, 2xI/O and 12 V in. Power supply and brackets are not included. (several different accessories available).</t>
  </si>
  <si>
    <t>0697-001</t>
  </si>
  <si>
    <t>Stainless steel, (SS-316L) pressurized (5psi) Top performance HDTV 1080p compliant, outdoor-ready, IP66, IK10 and NEMA 4X-rated PTZ dome camera with 32x optical zoom. Auto day/night functionality. Continuous 360º rotation and 220º tilt with E-flip. HDTV 1080p (1920x1080) @ 25 fps, 720@50 fps. Shock detection, autotracking, tour recording and Active Gatekeeper. Highlight compensation. Basic built-in analytics: object removed, fence detector, object counter, enter/exit detection, video motion detection. Including 7 m cable, media converter switch with 2xSFP slots for optical fiber modules, 2xRJ-45, 2xI/O and 12 V in. Brackets and power adapter are not included (several different accessories available).</t>
  </si>
  <si>
    <t>AXIS T93F20 OUTDOOR HOUSING POE</t>
  </si>
  <si>
    <t>0633-002</t>
  </si>
  <si>
    <t>0631-002</t>
  </si>
  <si>
    <t>AXIS M7011 Video Encoder</t>
  </si>
  <si>
    <t>0764-001</t>
  </si>
  <si>
    <t>AXIS Q3709-PVE</t>
  </si>
  <si>
    <t>0664-001</t>
  </si>
  <si>
    <t>XPLPRBL</t>
  </si>
  <si>
    <t>XProtect LPR Base License, incl. 5 Country Modules</t>
  </si>
  <si>
    <t>XPLPRCL</t>
  </si>
  <si>
    <t>XProtect LPR Camera License</t>
  </si>
  <si>
    <t>XPLPRLL</t>
  </si>
  <si>
    <t>XProtect LPR Country Module</t>
  </si>
  <si>
    <t>Milestone XProtect Corporate Base License</t>
  </si>
  <si>
    <t>AXIS T93G05 PROTECTIVE HOUSING</t>
  </si>
  <si>
    <t>5506-491</t>
  </si>
  <si>
    <t>AXIS Q8665-LE 230V AC</t>
  </si>
  <si>
    <t>0719-001</t>
  </si>
  <si>
    <t>High precision PT-head design PTZ camera with integrated wiper and IR illuminators enabling a viewing range in darkness up to 150m. HDTV 1080p resolution and 18x optical zoom. Pan speed: 0.02°/s to 40°/s, tilt speed: 0.02°/s to 30°/s.
Continuous pan rotation, 360° endless and +90° to -40° tilt. IP66-rated and NEMA 4X-rated, operating temperature -40 °C to 55 °C (-40 °F to 131 °F). External power supply with power input 230V AC and integrated light sensor for IR illuminator control included.</t>
  </si>
  <si>
    <t>AXIS Q8665-E 230V AC</t>
  </si>
  <si>
    <t>0716-001</t>
  </si>
  <si>
    <t>AXIS F1004 SENSOR UNIT</t>
  </si>
  <si>
    <t>0765-001</t>
  </si>
  <si>
    <t>AXIS F4005 DOME SENSOR UNIT</t>
  </si>
  <si>
    <t>AXIS F4005-E DOME SENSOR UNIT</t>
  </si>
  <si>
    <t>0798-001</t>
  </si>
  <si>
    <t>0775-001</t>
  </si>
  <si>
    <t>AXIS A8004-VE</t>
  </si>
  <si>
    <t>0673-001</t>
  </si>
  <si>
    <t>AXIS C3003-E NETWORK HORN SPEAKER</t>
  </si>
  <si>
    <t>0767-001</t>
  </si>
  <si>
    <t>AXIS M3037-PVE</t>
  </si>
  <si>
    <t>0548-001</t>
  </si>
  <si>
    <t>AXIS P5514 50HZ</t>
  </si>
  <si>
    <t>AXIS P5514-E 50HZ</t>
  </si>
  <si>
    <t>0754-001</t>
  </si>
  <si>
    <t>0755-001</t>
  </si>
  <si>
    <t>AXIS P5515 50HZ</t>
  </si>
  <si>
    <t>AXIS P5515-E 50HZ</t>
  </si>
  <si>
    <t>0756-001</t>
  </si>
  <si>
    <t>0757-001</t>
  </si>
  <si>
    <t>ACC TOOL STEEL STRAP</t>
  </si>
  <si>
    <t>AXIS T91A47 POLE MOUNT 110-400MM</t>
  </si>
  <si>
    <t>5504-581</t>
  </si>
  <si>
    <t>AXIS Q1775</t>
  </si>
  <si>
    <t>AXIS Q1775-E</t>
  </si>
  <si>
    <t>0751-001</t>
  </si>
  <si>
    <t>0752-001</t>
  </si>
  <si>
    <t>0778-001</t>
  </si>
  <si>
    <t>0779-002</t>
  </si>
  <si>
    <t>AXIS F34 MAIN UNIT</t>
  </si>
  <si>
    <t>AXIS F34 SURVEILLANCE SYSTEM</t>
  </si>
  <si>
    <t>AXIS Q8632-E 230V AC 35MM 8.3 FPS</t>
  </si>
  <si>
    <t>AXIS Q8631-E 230V AC 35MM 8.3 FPS</t>
  </si>
  <si>
    <t>0729-001</t>
  </si>
  <si>
    <t>0723-001</t>
  </si>
  <si>
    <t>High speed and precision PT-head design PTZ camera with integrated wiper. HDTV 1080p resolution and 18x optical zoom. Pan speed: 0.02°/s to 100°/s, tilt speed: 0.02°/s to 40°/s. Continuous pan rotation, 360° endless and +90° to -40° tilt. IP66-rated and NEMA 4X-rated, operating temperature -40 °C to 55 °C (-40 °F to 131 °F). Power input 230V AC.</t>
  </si>
  <si>
    <t>0298-001</t>
  </si>
  <si>
    <t>AXIS M7001</t>
  </si>
  <si>
    <t>0835-001</t>
  </si>
  <si>
    <t>0835-011</t>
  </si>
  <si>
    <t>0836-001</t>
  </si>
  <si>
    <t>0836-011</t>
  </si>
  <si>
    <t>0780-002</t>
  </si>
  <si>
    <t>AXIS Q6000-E 50HZ SOLO</t>
  </si>
  <si>
    <t>AXIS P1435-E</t>
  </si>
  <si>
    <t>AXIS P1435-LE</t>
  </si>
  <si>
    <t>0776-001</t>
  </si>
  <si>
    <t>0777-001</t>
  </si>
  <si>
    <t>AXIS Q1941-E 7MM 8.3 FPS</t>
  </si>
  <si>
    <t>AXIS Q1941-E 13MM 8.3 FPS</t>
  </si>
  <si>
    <t>AXIS Q1941-E 19MM 8.3 FPS</t>
  </si>
  <si>
    <t>AXIS Q1941-E 35MM 8.3 FPS</t>
  </si>
  <si>
    <t>AXIS Q1941-E 60MM 8.3 FPS</t>
  </si>
  <si>
    <t>0782-001</t>
  </si>
  <si>
    <t>0783-001</t>
  </si>
  <si>
    <t>0876-001</t>
  </si>
  <si>
    <t>0784-001</t>
  </si>
  <si>
    <t>0785-001</t>
  </si>
  <si>
    <t>AXIS P1364</t>
  </si>
  <si>
    <t>AXIS P1364-E</t>
  </si>
  <si>
    <t>0689-001</t>
  </si>
  <si>
    <t>0739-001</t>
  </si>
  <si>
    <t>AXIS M1054 in 10-pack/bulk. Power supplies, clamps and stand extensions not included.</t>
  </si>
  <si>
    <t>AXIS A1001 Network Door Controller</t>
  </si>
  <si>
    <t>0540-001</t>
  </si>
  <si>
    <t>AXIS A8004 JUNCTION BOX</t>
  </si>
  <si>
    <t>AXIS A9801 SECURITY RELAY</t>
  </si>
  <si>
    <t>5801-131</t>
  </si>
  <si>
    <t>5801-141</t>
  </si>
  <si>
    <t>AXIS T91A47 Pole Mount for Indoor and outdoor installations, for poles between 110-400 mm (4.3"-15.7”) in diameter. AXIS T91A47 is compatible with all outdoor fixed and thermal cameras and most fixed outdoor dome cameras such as the AXIS P33-VE.</t>
  </si>
  <si>
    <t>XPABL</t>
  </si>
  <si>
    <t>XProtect Access Base License</t>
  </si>
  <si>
    <t>XPADL</t>
  </si>
  <si>
    <t>Модуль MILESTONE XProtect Access Control Module</t>
  </si>
  <si>
    <t>Модуль MILESTONE XProtect Transact</t>
  </si>
  <si>
    <t>XPTBS</t>
  </si>
  <si>
    <t>XProtect Transact Base Server incl. 1 Connection License</t>
  </si>
  <si>
    <t>XPTC1</t>
  </si>
  <si>
    <t>XProtect Transact Connection License</t>
  </si>
  <si>
    <t>AXIS Q1942-E 10MM 8.3 FPS</t>
  </si>
  <si>
    <t>AXIS Q1942-E 19MM 8.3 FPS</t>
  </si>
  <si>
    <t>AXIS Q1942-E 35MM 8.3 FPS</t>
  </si>
  <si>
    <t>AXIS Q1942-E 60MM 8.3 FPS</t>
  </si>
  <si>
    <t>0915-001</t>
  </si>
  <si>
    <t>0917-001</t>
  </si>
  <si>
    <t>0919-001</t>
  </si>
  <si>
    <t>0921-001</t>
  </si>
  <si>
    <t>AXIS M3044-V</t>
  </si>
  <si>
    <t>0802-001</t>
  </si>
  <si>
    <t>AXIS M3045-V</t>
  </si>
  <si>
    <t>0804-001</t>
  </si>
  <si>
    <t>0806-001</t>
  </si>
  <si>
    <t>AXIS P3707-PE</t>
  </si>
  <si>
    <t>AXIS Q3708-PVE</t>
  </si>
  <si>
    <t>0815-001</t>
  </si>
  <si>
    <t>0801-001</t>
  </si>
  <si>
    <t>AXIS T8351 MICROPHONE 3.5MM</t>
  </si>
  <si>
    <t>5031-511</t>
  </si>
  <si>
    <t>AXIS T8351 широконаправленный микрофон с 3,5-миллиметровым штекером, совместимый со всеми устройствами Axis. Гибкая установка, AXIS T8351 адаптируется к различным сценариям установки благодаря широкому диапазону включенных аксессуаров и его пыле- и влагонепроницаемому корпусу.</t>
  </si>
  <si>
    <t>AXIS Q1635-E</t>
  </si>
  <si>
    <t>0674-001</t>
  </si>
  <si>
    <t>ПО для просмотра видео с сетвых камер в реальном времени, записи на HDD, управления поворотными камерами через LAN &amp; WAN. Позволяет работать с цифровыми и аналоговыми форматами. Обеспечение видеобуфера для записи пред- и посттревожных сигналов. Передача тревожного оповещения через e-mail. Базовый пакет на 4 камеры. Включает поддержку бесплатного обновления ПО в течении 1 года. Лицензия AXIS Camera Station для версий 1,2,3,4. Неподдерживает версию 5. Примечание: Электронная лицензия не подлежит отмене, изменению и возврату.</t>
  </si>
  <si>
    <t>ПО для просмотра видео с сетвых камер, записи на HDD, управления поворотными камерами через LAN &amp; WAN. Позволяет работать с цифровыми и аналоговыми форматами. Обеспечение видеобуфера для записи пред- и посттревожных сигналов. Передача тревожного оповещения через e-mail. Базовый пакет 10 камер. Включает поддержку бесплатного обновления ПО в течении 1 года. Лицензия AXIS Camera Station для версий 1,2,3,4. Неподдерживает версию 5. Примечание: Электронная лицензия не подлежит отмене, изменению и возврату.</t>
  </si>
  <si>
    <t>Дополнительная лицензия на 1 камеру. Требуется предварительно установленный базовый пакет. Лицензия AXIS Camera Station для версий 1,2,3,4. Неподдерживает версию 5. Примечание:Электронная лицензия не подлежит отмене, изменению и возврату.</t>
  </si>
  <si>
    <t>Дополнительная лицензия на 5 камер. Требуется предварительно установленный базовый пакет. Лицензия AXIS Camera Station для версий 1,2,3,4. Неподдерживает версию 5. Примечание: Электронная лицензия не подлежит отмене, изменению и возврату.</t>
  </si>
  <si>
    <t>Дополнительная лицензия на 10 камер. Требуется предварительно установленный базовый пакет. Лицензия AXIS Camera Station для версий 1,2,3,4. Неподдерживает версию 5. Примечание: Электронная лицензия не подлежит отмене, изменению и возврату.</t>
  </si>
  <si>
    <t>ACS CORE DEVICE E-LICENSE</t>
  </si>
  <si>
    <t>ACS UNIVERSAL DEVICE E-LICENSE</t>
  </si>
  <si>
    <t>ACS 4 TO UNIVERSAL UPG E-LICENSE</t>
  </si>
  <si>
    <t>ACS CORE TO UNIVERSAL UPG E-LICENSE</t>
  </si>
  <si>
    <t>0879-010</t>
  </si>
  <si>
    <t>0879-020</t>
  </si>
  <si>
    <t>0879-040</t>
  </si>
  <si>
    <t>0879-030</t>
  </si>
  <si>
    <t>http://www.axis.com/ru/ru/tools</t>
  </si>
  <si>
    <t>AXIS P1244</t>
  </si>
  <si>
    <t>0896-001</t>
  </si>
  <si>
    <t>AXIS P1365 Mk II</t>
  </si>
  <si>
    <t>AXIS P1365-E Mk II</t>
  </si>
  <si>
    <t>0897-001</t>
  </si>
  <si>
    <t>0898-001</t>
  </si>
  <si>
    <t>AXIS P1435-LE 22MM</t>
  </si>
  <si>
    <t>0890-001</t>
  </si>
  <si>
    <t>AXIS M3104-L</t>
  </si>
  <si>
    <t>AXIS M3104-LVE</t>
  </si>
  <si>
    <t>AXIS M3105-L</t>
  </si>
  <si>
    <t>AXIS M3105-LVE</t>
  </si>
  <si>
    <t>AXIS M3106-L</t>
  </si>
  <si>
    <t>AXIS M3106-LVE</t>
  </si>
  <si>
    <t>0865-001</t>
  </si>
  <si>
    <t>0866-001</t>
  </si>
  <si>
    <t>0867-001</t>
  </si>
  <si>
    <t>0868-001</t>
  </si>
  <si>
    <t>0869-001</t>
  </si>
  <si>
    <t>0870-001</t>
  </si>
  <si>
    <t>AXIS Q3615-VE</t>
  </si>
  <si>
    <t>AXIS Q3617-VE</t>
  </si>
  <si>
    <t>0743-001</t>
  </si>
  <si>
    <t>0744-001</t>
  </si>
  <si>
    <t>AXIS A4010-E READER WITHOUT KEYPAD</t>
  </si>
  <si>
    <t>0946-001</t>
  </si>
  <si>
    <t>AXIS M3044-WV</t>
  </si>
  <si>
    <t>0803-002</t>
  </si>
  <si>
    <t>AXIS M3045-WV</t>
  </si>
  <si>
    <t>0805-002</t>
  </si>
  <si>
    <t>AXIS A8105-E</t>
  </si>
  <si>
    <t>0871-001</t>
  </si>
  <si>
    <t>0924-001</t>
  </si>
  <si>
    <t>AXIS P1254</t>
  </si>
  <si>
    <t>AXIS F1004 BULLET SENSOR UNIT</t>
  </si>
  <si>
    <t>0935-001</t>
  </si>
  <si>
    <t>AXIS M1045-LW</t>
  </si>
  <si>
    <t>AXIS M1065-L</t>
  </si>
  <si>
    <t>AXIS M1065-LW</t>
  </si>
  <si>
    <t>0812-002</t>
  </si>
  <si>
    <t>0811-001</t>
  </si>
  <si>
    <t>0810-002</t>
  </si>
  <si>
    <t>AXIS Q1615 Mk II</t>
  </si>
  <si>
    <t>0883-001</t>
  </si>
  <si>
    <t>AXIS Q1615-E Mk II</t>
  </si>
  <si>
    <t>0884-001</t>
  </si>
  <si>
    <t>AXIS Q6052 50HZ</t>
  </si>
  <si>
    <t>AXIS Q6052-E 50HZ</t>
  </si>
  <si>
    <t>AXIS Q6054 50HZ</t>
  </si>
  <si>
    <t>AXIS Q6054-E 50HZ</t>
  </si>
  <si>
    <t>AXIS Q6055 50HZ</t>
  </si>
  <si>
    <t>AXIS Q6055-E 50HZ</t>
  </si>
  <si>
    <t>0899-002</t>
  </si>
  <si>
    <t>0901-002</t>
  </si>
  <si>
    <t>0903-002</t>
  </si>
  <si>
    <t>0905-002</t>
  </si>
  <si>
    <t>0907-002</t>
  </si>
  <si>
    <t>0909-002</t>
  </si>
  <si>
    <t>IP52, PTZ dome camera with 36x optical zoom. Lightfinder, Focus recall, Zipstream, WDR, EIS. Auto day/night functionality; min. illumination down to 0.15 lux in color and 0.008 in black/white. Continuous 360º rotation and 180º tilt with E-flip. Progressive scan, D1 resolution @ 50 fps in H.264 and Motion JPEG. Shock detection, autotracking, Active Gatekeeper, tour recording. Full size SD slot. Two way audio, four I/Os and external power with multi-connector cable (not included). Includes High PoE midspan, smoked and clear dome covers, and mounting kits for hard and drop ceilings</t>
  </si>
  <si>
    <t>Outdoor-ready, IP66, 2599IK10 and NEMA 4X classification, PTZ dome camera with 36x optical zoom. Arctic Temperature Control enables operation and start up from -50 °C to +50 °C (-58 °F to 122 °F). Lightfinder, Focus recall, Zipstream, WDR, EIS. Auto day/night functionality; min. illumination down to 0.15 lux in color and 0.008 in black/white. Continuous 360º rotation and 220º tilt with E-flip. Progressive scan, D1 resolution @ 50 fps in H.264 and Motion JPEG. Shock detection, Autotracking, Active Gatekeeper, tour recording. Full size SD slot. Power through High PoE only. Includes clear transparent dome cover and High PoE midspan. No mounting bracket included (several different accessories available).</t>
  </si>
  <si>
    <t>HDTV 720p compliant, outdoor-ready, high-speed PTZ dome camera with 30x optical zoom. HDTV 720p @ 25fps (1280x720) in H.264 and Motion JPEG, Day &amp; Night, IP66, IK10 and NEMA 4X classification. Continuous 360º rotation and 220º tilt with E-flip. Focus recall, Zipstream, WDR, EIS, automatic defogging, shock detection, Arctic Temperature Control enables operation and start up from from -50 °C to +50 °C (-58 °F to 122 °F). Active Gatekeeper, tour recording and autotracking. Includes High PoE midspan and clear dome cover. Mounting brackets are not included (several different accessories available</t>
  </si>
  <si>
    <t>ACAP AXIS PERIMETER DEFENDER 1 E-LICENSE</t>
  </si>
  <si>
    <t>0333-608</t>
  </si>
  <si>
    <t>ACAP AXIS MOTION GUARD 1 E-LICENSE</t>
  </si>
  <si>
    <t>0333-600</t>
  </si>
  <si>
    <t>Single unit e-license for AXIS Motion Guard, a robust, installer-friendly motion detection video analytic. Visit www.axis.com for supported products and application download.</t>
  </si>
  <si>
    <t>ACAP AXIS MOTION GUARD 10 E-LICENSE</t>
  </si>
  <si>
    <t>0333-601</t>
  </si>
  <si>
    <t>Ten (10) unit e-license for AXIS Motion Guard, a robust, installer-friendly motion detection  video analytic. Visit www.axis.com for supported products and application download.</t>
  </si>
  <si>
    <t>ACAP AXIS FENCE GUARD 1 E-LICENSE</t>
  </si>
  <si>
    <t>0333-604</t>
  </si>
  <si>
    <t>Single unit e-license for AXIS Fence Guard, a robust, installer-friendly perimeter protection video analytic. Visit www.axis.com for supported products and application download.</t>
  </si>
  <si>
    <t>ACAP AXIS FENCE GUARD 10 E-LICENSE</t>
  </si>
  <si>
    <t>0333-605</t>
  </si>
  <si>
    <t>Ten (10) unit e-license for AXIS Fence Guard, a robust, installer-friendly perimeter protection video analytic. Visit www.axis.com for supported products and application download.</t>
  </si>
  <si>
    <t>ACAP AXIS LOITERING GUARD 1 E-LICENSE</t>
  </si>
  <si>
    <t>0333-602</t>
  </si>
  <si>
    <t>Single unit e-license for AXIS Loitering Guard, a robust, installer-friendly loitering detection video analytic. Visit www.axis.com for supported products and application download.</t>
  </si>
  <si>
    <t>ACAP AXIS LOITERING GUARD 10 E-LICENSE</t>
  </si>
  <si>
    <t>0333-603</t>
  </si>
  <si>
    <t>Ten (10) unit e-license for AXIS Loitering Guard, a robust, installer-friendly loitering detection video analytic. Visit www.axis.com for supported products and application download.</t>
  </si>
  <si>
    <t>AXIS T98A15-VE MEDIA CONVERTER CABINET A (230 V AC)</t>
  </si>
  <si>
    <t>AXIS T98A16-VE MEDIA CONVERTER CABINET A (230 V AC)</t>
  </si>
  <si>
    <t>5505-401</t>
  </si>
  <si>
    <t>5505-411</t>
  </si>
  <si>
    <t>AXIS T98A17-VE MEDIA CONVERTER CABINET A (230 V AC)</t>
  </si>
  <si>
    <t>AXIS T98A18-VE MEDIA CONVERTER CABINET A (230 V AC)</t>
  </si>
  <si>
    <t>5505-421</t>
  </si>
  <si>
    <t>5505-431</t>
  </si>
  <si>
    <t>AXIS T98A19-VE MEDIA CONVERTER CABINET A (230 V AC)</t>
  </si>
  <si>
    <t>5505-441</t>
  </si>
  <si>
    <t>AXIS A9188 NETWORK I/O RELAY MODULE</t>
  </si>
  <si>
    <t>0820-001</t>
  </si>
  <si>
    <t>YP3040 Wall Bracket</t>
  </si>
  <si>
    <t>AXIS T8061 ETHERNET SURGE PROTECTOR</t>
  </si>
  <si>
    <t>5801-641</t>
  </si>
  <si>
    <t>AXIS A8105-E FLUSH MOUNT</t>
  </si>
  <si>
    <t>5801-481</t>
  </si>
  <si>
    <t>AXIS Q3504-V</t>
  </si>
  <si>
    <t>AXIS Q3504-VE</t>
  </si>
  <si>
    <t>0665-001</t>
  </si>
  <si>
    <t>0667-001</t>
  </si>
  <si>
    <t>AXIS Q3505-V 9MM MkII</t>
  </si>
  <si>
    <t>0872-001</t>
  </si>
  <si>
    <t>AXIS Q3505-V 22MM MkII</t>
  </si>
  <si>
    <t>0873-001</t>
  </si>
  <si>
    <t>AXIS Q3505-VE 9MM MkII</t>
  </si>
  <si>
    <t>0874-001</t>
  </si>
  <si>
    <t>AXIS Q3505-VE 22MM MkII</t>
  </si>
  <si>
    <t>0875-001</t>
  </si>
  <si>
    <t>AXIS P3224-VE MKII</t>
  </si>
  <si>
    <t>0951-001</t>
  </si>
  <si>
    <t>AXIS P3225-VE MKII</t>
  </si>
  <si>
    <t>0953-001</t>
  </si>
  <si>
    <t>AXIS P3224-LVE MKII</t>
  </si>
  <si>
    <t>0991-001</t>
  </si>
  <si>
    <t>AXIS P3225-LVE MKII</t>
  </si>
  <si>
    <t>0955-001</t>
  </si>
  <si>
    <t>AXIS P3224-LV MKII</t>
  </si>
  <si>
    <t>0990-001</t>
  </si>
  <si>
    <t>AXIS P3224-V MKII</t>
  </si>
  <si>
    <t>0950-001</t>
  </si>
  <si>
    <t>AXIS P3225-V MKII</t>
  </si>
  <si>
    <t>0952-001</t>
  </si>
  <si>
    <t>0954-001</t>
  </si>
  <si>
    <t>AXIS P3225-LV MKII</t>
  </si>
  <si>
    <t>9901B001</t>
  </si>
  <si>
    <t>CANON VB-S905F</t>
  </si>
  <si>
    <t>Миниатюрная корпусная сетевая видеокамера 1,3Mp, 1/3 дюймовый CMOS-датчик с основным цветовым фильтром, 2,7 мм фиксированный объектив с 4x цифровым зумом, MJPEG, H.264 до 720p, трансляция нескольких видеопотоков в формате MJPEG, поддержка двух одновременных потоков H.264, ONVIF v2.4 и Profile S, функция интеллектуального управления тенями (SSC), MicroSD, -10°C до +50°C, PoE, 12 В/24 В</t>
  </si>
  <si>
    <t>8821B001</t>
  </si>
  <si>
    <t>CANON VB-S900F</t>
  </si>
  <si>
    <t>Миниатюрная корпусная Full-HD сетевая видеокамера 2.1Mp, 1/3 дюймовый CMOS-датчик с основным цветовым фильтром, 2,7 мм фиксированный объектив с 4x цифровым зумом, JPEG, H.264 до1920 x 1080,трансляция нескольких видеопотоков в формате MJPEG и H.264, ONVIF v2.2 и Profile S, функция интеллектуального управления тенями (SSC), MicroSD, -10°C до +50°C, PoE</t>
  </si>
  <si>
    <t>9909B001</t>
  </si>
  <si>
    <t>CANON VB-M720F</t>
  </si>
  <si>
    <t>Стационарная корпусная HD сетевая видеокамера 1,3Mp, 1/3 дюймовый CMOS-датчик с основным цветовым фильтром, 2,8-8,4 мм, 3-кратный оптический зум (4-кратный цифровой зум) зум-объектив (с электроприводом), MJPEG, H.264 до 720p, трансляция нескольких видеопотоков в формате MJPEG, поддержка двух одновременных потоков H.264, ONVIF v2.4 и Profile S, функция интеллектуального управления тенями (SSC), -10°C до +50°C, PoE, 12 В/24 В</t>
  </si>
  <si>
    <t>9905B001</t>
  </si>
  <si>
    <t>CANON VB-H730F</t>
  </si>
  <si>
    <t>Стационарная корпусная Full-HD сетевая видеокамера 2.1Mp, 1/3 дюймовый CMOS-датчик с основным цветовым фильтром, 2,8-8,4 мм, 3-кратный оптический зум (4-кратный цифровой зум) зум-объектив (с электроприводом),JPEG, H.264 до1920 x 1080,трансляция нескольких видеопотоков в формате MJPEG, поддержка двух одновременных потоков H.264, совместимость со стандартами ONVIF v2.4 и Profile S, функция интеллектуального управления тенями (SSC), темп. диапазон -10°C до +50°C, PoE, 12 В пост или 24 Вт перем тока</t>
  </si>
  <si>
    <t>0313C001</t>
  </si>
  <si>
    <t>0312C001</t>
  </si>
  <si>
    <t>CANON VB-M741LE</t>
  </si>
  <si>
    <r>
      <t xml:space="preserve">Стационарная </t>
    </r>
    <r>
      <rPr>
        <sz val="10"/>
        <color indexed="8"/>
        <rFont val="Arial"/>
        <family val="2"/>
        <charset val="204"/>
      </rPr>
      <t>уличная корпусная сетевая видеокамера 1,3Mp, 1/3 дюймовый CMOS-датчик с основным цветовым фильтром, 2,55-6,12 мм объектив с 2,4-кратным оптическим зумом (4-кратный цифровой зум), электроприводом и низкодисперсионной оптикой. Встроенная ИК-подсветка, JPEG, H.264 до 1280х720,трансляция нескольких видеопотоков в формате MJPEG, поддержка двух одновременных потоков H.264, совместимость со стандартами ONVIF Profile G и Profile S, функция интеллектуального управления тенями (SSC), IP66, темп. диапазон -50°C до +55°C, PoE, 12 В пост или 24 Вт перем тока. 2 тревожных входа и выхода, 1 вход для микрофона и 1 линейный выход.</t>
    </r>
  </si>
  <si>
    <t>9900B001</t>
  </si>
  <si>
    <t>CANON VB-S805D</t>
  </si>
  <si>
    <t>8820B001</t>
  </si>
  <si>
    <t>CANON VB-S800D</t>
  </si>
  <si>
    <t>Full HD Minidome сетевая видеокамера 2.1Mp, 1/3-дюймовый CMOS-датчик с фильтром основных цветов, 2,7 мм фикс. объектив с 4х цифровым зумом , JPEG, H.264 до1920 x 1080, трансляция нескольких видеопотоков в формате MJPEG и H.264, ONVIF v2.2 и Profile S, запись/воспроизведение непосредственно с карты MicroSD (64 ГБ),  -10°C до +50°C, PoE, 12 В/24 В</t>
  </si>
  <si>
    <t>8819B001</t>
  </si>
  <si>
    <t>CANON VB-S31D</t>
  </si>
  <si>
    <t>Full HD PT Minidome сетевая видеокамера 2.1Mp,1/3-дюймовый CMOS-датчик с фильтром основных цветов, 2,7 мм фиксированный объектив с оптическим (4-кратным цифровым) зумом , JPEG, H.264 до1920 x 1080,трансляция нескольких видеопотоков в формате MJPEG, поддержка двух одновременных потоков H.264, ONVIF v2.2 и Profile S, возможность удаленной подстройки сектора обзора, запись/воспроизведение непосредственно с карты MicroSD (64 ГБ),  -10°C до +50°C, PoE</t>
  </si>
  <si>
    <t>0311C001</t>
  </si>
  <si>
    <t>CANON VB-M640V</t>
  </si>
  <si>
    <t>Стационарная купольная HD сетевая видеокамера 1,3Mp, 1/3 дюймовый CMOS-датчик с основным цветовым фильтром, 2,55-6,12 мм объектив с 2,4-кратным оптическим зумом (цифровой зум 4х), автофокусировкой и низкодисперсной оптикой, MJPEG, H.264 до 1280х720, трансляция нескольких видеопотоков в формате MJPEG и H.264, ONVIF Profile G и Profile S, функция интеллектуального управления тенями (SSC), IK10, -10°C до +55°C, PoE. Функция управления панорамированием/наклоном/поворотом/зумом (PTRZ).</t>
  </si>
  <si>
    <t>0309C001</t>
  </si>
  <si>
    <t>CANON VB-M641V</t>
  </si>
  <si>
    <t>Стационарная купольная HD сетевая видеокамера 1,3Mp, 1/3 дюймовый CMOS-датчик с основным цветовым фильтром, 2,55-6,12 мм объектив с 2,4-кратным оптическим зумом (цифровой зум 4х), автофокусировкой и низкодисперсной оптикой, MJPEG, H.264 до 1280х720, трансляция нескольких видеопотоков в формате MJPEG и H.264, ONVIF Profile G и Profile S, функция интеллектуального управления тенями (SSC), IK10, -10°C до +55°C, PoE, 12 В/24 В. Функция управления панорамированием/наклоном/поворотом/зумом (PTRZ). 2 тревожных входа и выхода, 1 вход для микрофона и 1 линейный выход.</t>
  </si>
  <si>
    <t>0310C001</t>
  </si>
  <si>
    <t>CANON VB-M640VE</t>
  </si>
  <si>
    <t>Стационарная купольная HD сетевая видеокамера с вандалозащищенным корпусом 1,3Mp, 1/3 дюймовый CMOS-датчик с основным цветовым фильтром, 2,55-6,12 мм объектив с 2,4-кратным оптическим зумом (цифровой зум 4х), автофокусировкой и низкодисперсной оптикой, MJPEG, H.264 до 1280х720, трансляция нескольких видеопотоков в формате MJPEG и H.264, ONVIF Profile G и Profile S, функция интеллектуального управления тенями (SSC), IK10 и IP66, -10°C до +55°C, PoE. Функция управления панорамированием/наклоном/поворотом/зумом (PTRZ).</t>
  </si>
  <si>
    <t>0308C001</t>
  </si>
  <si>
    <t>CANON VB-M641VE</t>
  </si>
  <si>
    <t>Стационарная купольная HD сетевая видеокамера с вандалозащищенным корпусом 1,3Mp, 1/3 дюймовый CMOS-датчик с основным цветовым фильтром, 2,55-6,12 мм объектив с 2,4-кратным оптическим зумом (цифровой зум 4х), автофокусировкой и низкодисперсной оптикой, MJPEG, H.264 до 1280х720, трансляция нескольких видеопотоков в формате MJPEG и H.264, ONVIF Profile G и Profile S, функция интеллектуального управления тенями (SSC), IK10 и IP66, -40°C до +55°C (оснащение опциональным модулем обогрева (HU641-VB)), PoE, 12 В/24 В. Функция управления панорамированием/наклоном/поворотом/зумом (PTRZ). 2 тревожных входа и выхода, 1 вход для микрофона и 1 линейный выход.</t>
  </si>
  <si>
    <t>9908B001</t>
  </si>
  <si>
    <t>CANON VB-M620D</t>
  </si>
  <si>
    <t>Стационарная купольная HD сетевая видеокамера 1,3Mp, 1/3 дюймовый CMOS-датчик с основным цветовым фильтром,  2,8-8,4 мм объектив с 3-кратным зумом и автофокусировкой, MJPEG, H.264 до 720p, трансляция нескольких видеопотоков в формате MJPEG и H.264, ONVIF v2.4 и Profile S, функция интеллектуального управления тенями (SSC), -10°C до +50°C, PoE, 12 В/24 В. Функция управления панорамированием/наклоном/поворотом/зумом (PTRZ)</t>
  </si>
  <si>
    <t>9907B001</t>
  </si>
  <si>
    <t>CANON VB-M620VE</t>
  </si>
  <si>
    <t>Стационарная купольная HD сетевая видеокамера  с вандалозащищенным корпусом 1,3Mp, 1/3 дюймовый CMOS-датчик с основным цветовым фильтром, 2,8-8,4 мм объектив с 3-кратным зумом и автофокусировкой, MJPEG, H.264 до1920 x 1080, трансляция нескольких видеопотоков в формате MJPEG и H.264, ONVIF v2.4 и Profile S, функция интеллектуального управления тенями (SSC), -10°C до +50°C, от -30°C до 50°C (оснащение опциональным модулем обогрева (HU600-VB)),PoE, 12 В/24 В. Функция управления панорамированием/наклоном/поворотом/зумом (PTRZ)</t>
  </si>
  <si>
    <t>9904B001</t>
  </si>
  <si>
    <t>CANON VB-H630D</t>
  </si>
  <si>
    <t>Купольная Full-HD сетевая видеокамера 2.1Mp, 1/3 дюймовый CMOS-датчик с основным цветовым фильтром,  2,8-8,4 мм объектив с 3х зумом, MJPEG, H.264 до1920 x 1080, трансляция нескольких видеопотоков в формате MJPEG, поддержка двух одновременных потоков H.264, ONVIF v2.4 и Profile S, функция интеллектуального управления тенями (SSC), -10°C до +50°C, PoE, 12/24В. Функция управления панорамированием/наклоном/поворотом/зумом (PTRZ)</t>
  </si>
  <si>
    <t>8818B001</t>
  </si>
  <si>
    <t>CANON VB-S30D</t>
  </si>
  <si>
    <t>Full HD PTZ Minidome сетевая видеокамера 2.1Mp, 1/4.85-дюймовый CMOS-датчик с фильтром основных цветов, 2,25-7,88 мм объектив с 3,5х оптическим (4х цифровым) зумом и автофокусировкой, JPEG, H.264 до1920 x 1080,трансляция нескольких видеопотоков в формате MJPEG, поддержка двух одновременных потоков H.264, совместимость со стандартами ONVIF v2.2 и Profile S, запись/воспроизведение непосредственно с карты MicroSD (64 ГБ), -10°C до +50°C, PoE, 12/24В.</t>
  </si>
  <si>
    <t>9906B001</t>
  </si>
  <si>
    <t>CANON VB-M42</t>
  </si>
  <si>
    <t>9906B002</t>
  </si>
  <si>
    <t>CANON VB-M42B</t>
  </si>
  <si>
    <t>9902B001</t>
  </si>
  <si>
    <t>CANON VB-H43</t>
  </si>
  <si>
    <t>Full HD PTZ сетевая видеокамера 2.1Mp, 1/3 дюймовый CMOS-датчик с основным цветовым фильтром, 4,7-94 мм объектив с 20х зумом с автофокусировкой (с 12х цифровым зумом), регулировка скорости вращения в зависимости от зума, MJPEG, H.264 до 1920 x 1080, трансляция нескольких видеопотоков в формате MJPEG, поддержка двух одновременных потоков H.264, ONVIF v2.4 и Profile S, функция интеллектуального управления тенями (SSC), -10°C до +50°C, PoE, 12 В/24 В (белая)</t>
  </si>
  <si>
    <t>9902B002</t>
  </si>
  <si>
    <t>Full HD PTZ сетевая видеокамера 2.1Mp, 1/3 дюймовый CMOS-датчик с основным цветовым фильтром, 4,7-94 мм объектив с 20х зумом с автофокусировкой (с 12х цифровым зумом), регулировка скорости вращения в зависимости от зума, MJPEG, H.264 до 1920 x 1080, трансляция нескольких видеопотоков в формате MJPEG, поддержка двух одновременных потоков H.264, ONVIF v2.4 и Profile S, функция интеллектуального управления тенями (SSC), -10°C до +50°C, PoE, 12 В/24 В (черная)</t>
  </si>
  <si>
    <t>0306C001</t>
  </si>
  <si>
    <t>CANON VB-R11</t>
  </si>
  <si>
    <t>HD PTZ сетевая видеокамера 1,3Mp с непрерывным вращением, 1/3 дюймовый CMOS-датчик с основным цветовым фильтром, 4,4-132 мм объектив с 30-кратным зумом с автофокусировкой и низкодисперсной оптикой (с 20-кратным цифровым зумом, совокупная кратность приближения 600х), скоростью вращения 450 градусов/с, MJPEG, H.264 до 1280 x 720, трансляция нескольких видеопотоков в формате MJPEG, поддержка двух одновременных потоков H.264, ONVIF Profile G и Profile S, функция интеллектуального управления тенями (SSC), -10°C до +50°C, PoE, 12 В/24 В (белая). 2 тревожных входа и выхода, 1 вход для микрофона и 1 линейный выход.</t>
  </si>
  <si>
    <t>0307C001</t>
  </si>
  <si>
    <t>CANON VB-R10VE</t>
  </si>
  <si>
    <t>HD PTZ сетевая видеокамера 1,3Mp с непрерывным вращением, с вандалозащищенным корпусом, 1/3 дюймовый CMOS-датчик с основным цветовым фильтром, 4,4-132 мм объектив с 30-кратным зумом с автофокусировкой и низкодисперсной оптикой (с 20-кратным цифровым зумом, совокупная кратность приближения 600х), скоростью вращения 450 градусов/с, MJPEG, H.264 до 1280 x 720, трансляция нескольких видеопотоков в формате MJPEG, поддержка двух одновременных потоков H.264, ONVIF Profile G и Profile S, функция интеллектуального управления тенями (SSC), IP66 и IK10, -50°C до +55°C, PoE, 12 В/24 В (белая).</t>
  </si>
  <si>
    <t>0305C001</t>
  </si>
  <si>
    <t>CANON VB-R11VE</t>
  </si>
  <si>
    <t>HD PTZ сетевая видеокамера 1,3Mp с непрерывным вращением, с вандалозащищенным корпусом, 1/3 дюймовый CMOS-датчик с основным цветовым фильтром, 4,4-132 мм объектив с 30-кратным зумом с автофокусировкой и низкодисперсной оптикой (с 20-кратным цифровым зумом, совокупная кратность приближения 600х), скоростью вращения 450 градусов/с, MJPEG, H.264 до 1280 x 720, трансляция нескольких видеопотоков в формате MJPEG, поддержка двух одновременных потоков H.264, ONVIF Profile G и Profile S, функция интеллектуального управления тенями (SSC), IP66 и IK10, -50°C до +55°C, PoE, 12 В/24 В (белая). 2 тревожных входа и выхода, 1 вход для микрофона и 1 линейный выход.</t>
  </si>
  <si>
    <t>AXIS Q6155-E 50HZ</t>
  </si>
  <si>
    <t>0933-002</t>
  </si>
  <si>
    <t>AXIS V5914 50HZ</t>
  </si>
  <si>
    <t>AXIS V5915 50HZ</t>
  </si>
  <si>
    <t>AXIS Q6115-E 50HZ</t>
  </si>
  <si>
    <t>Indoor compact fixed dome network camera. Fixed 2.7mm wide-angle lens (95⁰ AOV 16:9) and digital night mode. Multiple H.264 and Motion JPEG streams; max 1.3MP 720p resolution at 30fps. Smart Shade Control - dynamic contrast. 6 in-built video &amp; audio intelligent analytic functions. Powered by PoE (Power supply not included). Two way audio, Input/Output ports and micro SD/SDHC/SDHX Card slot for Edge storage. Available in Silver.</t>
  </si>
  <si>
    <t>CANON VB-M740E</t>
  </si>
  <si>
    <t>Outdoor fixed box network camera. 2.4x optical zoom, day/night switching. Multiple H.264 and Motion JPEG streams; max 1.3MP 720p resolution at 30fps. Smart Shade Control - dynamic contrast. ADSR - Area-specific Data Size Reduction technology. 6 in-built video intelligent analytic functions. IP66, NEMA250-rated and operating temperature in -10⁰ C to +55⁰ C (-14⁰ F to +131⁰ F). Powered by PoE (Power supply not included) and SD/SDHC/SDHX Card slot for Edge storage. Pigtail cable connection. Available in Titanium White. Includes wall/ceiling plate for easy surface mounting.</t>
  </si>
  <si>
    <t>1385C001</t>
  </si>
  <si>
    <t>Outdoor vandal resistant fixed dome network camera with IR LED illumination up to 20m, and NTSC video out for manual PT configuration. 2.4x optical zoom, day/night switching. Multiple H.264 and Motion JPEG streams; max Full HD 1080p resolution at 30fps. Smart Shade Control - dynamic contrast. ADSR - Area-specific Data Size Reduction technology and Motion-Adaptive Noise Reduction. 8 in-built video &amp; audio intelligent analytic functions, and linked events. IP66, NEMA250 and IK10-rated and operating temperature in -40⁰ C to +55⁰ C (-40⁰ F to +131⁰ F) with optional heater fitted. Powered by PoE+, PoE, 24V AC and 12V DC (Power supply not included). Two way audio, Input/Output ports and micro SD/SDHC/SDHX Card slot for Edge storage. Available in Titanium White. Includes wall/ceiling plate for easy surface mounting. Optional heater unit HU652-VB sold separately.</t>
  </si>
  <si>
    <t>CANON VB-H651V</t>
  </si>
  <si>
    <t>1381C001</t>
  </si>
  <si>
    <t>Outdoor vandal resistant PTZ Dome network camera with 360⁰ endless rotation, auto-flip, and auto-tracking capabilities. 30x optical zoom, auto focus, day/night switching and Enhanced Digital Zoom capabilities. Multiple H.264 and Motion JPEG streams; max Full HD 1080p resolution at 30fps. Smart Shade Control - dynamic contrast. ADSR - Area-specific Data Size Reduction technology and Motion-Adaptive Noise Reduction. 9 in-built video &amp; audio intelligent analytic functions, and linked events. IP66, NEMA250, IK10-rated and operating temperature in -50⁰ C to +55⁰ C (-58⁰ F to +131⁰ F). Powered by PoE+, PoE, 24V AC and 12V DC (Power supply not included). Two way audio, Input/Output ports and SD/SDHC/SDHX Card slot for Edge storage. 12cm Pigtail cable connection. Available in Titanium White. Requires WM10-VB Wall mount, CM10-VB Ceiling mount, or PA10-15-VB Pipe mount - sold separately.</t>
  </si>
  <si>
    <t>1383C001</t>
  </si>
  <si>
    <t>CANON VB-R13VE</t>
  </si>
  <si>
    <t>CANON VB-R13</t>
  </si>
  <si>
    <t>Indoor PTZ Dome network camera with 360⁰ endless rotation, auto-flip, and auto-tracking capabilities. 30x optical zoom, auto focus, day/night switching and Enhanced Digital Zoom capabilities. Multiple H.264 and Motion JPEG streams; max Full HD 1080p resolution at 30fps. Smart Shade Control - dynamic contrast. ADSR - Area-specific Data Size Reduction technology and Motion-Adaptive Noise Reduction. 9 in-built video &amp; audio intelligent analytic functions, and linked events. Powered by PoE, 24V AC and 12V DC (Power supply not included). Two way audio, Input/Output ports and SD/SDHC/SDHX Card slot for Edge storage. Available in Titanium White. Includes ceiling plate for easy surface mounting.</t>
  </si>
  <si>
    <t>1382C001</t>
  </si>
  <si>
    <t>Outdoor vandal resistant PTZ Dome network camera with 360⁰ endless rotation, auto-flip, and auto-tracking capabilities. 30x optical zoom, auto focus, day/night switching and Enhanced Digital Zoom capabilities. Multiple H.264 and Motion JPEG streams; max Full HD 1080p resolution at 30fps. Smart Shade Control - dynamic contrast. ADSR - Area-specific Data Size Reduction technology and Motion-Adaptive Noise Reduction. 7 in-built video intelligent analytic functions. IP66, NEMA250, IK10-rated and operating temperature in -50⁰ C to +55⁰ C (-58⁰ F to +131⁰ F). Powered by PoE+, PoE, 24V AC and 12V DC (Power supply not included). SD/SDHC/SDHX Card slot for Edge storage. Available in Titanium White. Requires WM10-VB Wall mount, CM10-VB Ceiling mount, or PA10-15-VB Pipe mount - sold separately.</t>
  </si>
  <si>
    <t>CANON VB-R12VE</t>
  </si>
  <si>
    <t>1061C001</t>
  </si>
  <si>
    <t>CANON VB-H652LVE</t>
  </si>
  <si>
    <t>CANON VB-H43B</t>
  </si>
  <si>
    <t>AXIS C1004-E NETW CAB SPEAKER BLACK</t>
  </si>
  <si>
    <t>AXIS C1004-E NETW CAB SPEAKER WHITE</t>
  </si>
  <si>
    <t>AXIS C2005 NETW CEILING SPEAK WHITE</t>
  </si>
  <si>
    <t>0923-001</t>
  </si>
  <si>
    <t>0833-001</t>
  </si>
  <si>
    <t>0834-001</t>
  </si>
  <si>
    <t>AXIS P5635-E MK II 50HZ</t>
  </si>
  <si>
    <t>0930-001</t>
  </si>
  <si>
    <t>AXIS P5624-E MK II 50HZ</t>
  </si>
  <si>
    <t>0931-001</t>
  </si>
  <si>
    <t>AXIS Q6000-E 50HZ MK II</t>
  </si>
  <si>
    <t>01005-001</t>
  </si>
  <si>
    <t>0712C001</t>
  </si>
  <si>
    <t>0724C001</t>
  </si>
  <si>
    <t>0717C001</t>
  </si>
  <si>
    <t>0714C001</t>
  </si>
  <si>
    <t>0713C001</t>
  </si>
  <si>
    <t>0716C001</t>
  </si>
  <si>
    <t>0719C001</t>
  </si>
  <si>
    <t>0711C001</t>
  </si>
  <si>
    <t>0718C001</t>
  </si>
  <si>
    <t>0720C001</t>
  </si>
  <si>
    <t>0721C001</t>
  </si>
  <si>
    <t>0723C001</t>
  </si>
  <si>
    <t>0722C001</t>
  </si>
  <si>
    <t>0715C001</t>
  </si>
  <si>
    <t>5091B001</t>
  </si>
  <si>
    <t>5004B001</t>
  </si>
  <si>
    <t>CANON SUNSHADE COVER SC640-VB</t>
  </si>
  <si>
    <t>CANON SMOKED DOME UNIT DU10-S-VB</t>
  </si>
  <si>
    <t>CANON SMOKED DOME UNIT DU640-S-VB</t>
  </si>
  <si>
    <t>CANON WALL MOUNTING KIT WM10-VB</t>
  </si>
  <si>
    <t>CANON PLEN REC MOUNTKIT SR640-P-VB</t>
  </si>
  <si>
    <t>CANON HEATER UNIT HU641-VB</t>
  </si>
  <si>
    <t>CANON CEILING MOUNTING KIT CM10-VB</t>
  </si>
  <si>
    <t>CANON RECESSED MOUNT KIT SR600-VB</t>
  </si>
  <si>
    <t>CANON 1.5 IN PIPE ADPT PA10-15-VB</t>
  </si>
  <si>
    <t>CANON PLEN REC MOUNT KIT SR11-P-VB</t>
  </si>
  <si>
    <t>CANON REC MOUNT KIT SR640-S-VB</t>
  </si>
  <si>
    <t>CANON CONDUIT BOX CB740-VB</t>
  </si>
  <si>
    <t>CANON PENDANT MOUNTING KIT PC640-VB</t>
  </si>
  <si>
    <t>CANON CONDUIT ADAPTER CA640-VB</t>
  </si>
  <si>
    <t>CANON REC MOUNT KIT SR11-S-VB</t>
  </si>
  <si>
    <t>CANON JUNCT BOX MOUNT KIT PS600-VB</t>
  </si>
  <si>
    <t>Smoked dome cover for VB-R1xVE &amp; VB-R1x PTZ Domes</t>
  </si>
  <si>
    <t>Smoked dome cover for VB-H651VE/V &amp; VB-M64xVE/V domes</t>
  </si>
  <si>
    <t>Wall mount bracket for VB-R1xVE outdoor PTZ Domes. Consisting of heavy duty metal hinged cable box, right angle extender and PA10-15-VE bayonet camera fitting - 215mm stand-off.</t>
  </si>
  <si>
    <t>Optional heater element for VB-H651VE/M641VE outdoor Domes. Requires 24V AC power.</t>
  </si>
  <si>
    <t>Ceiling mount Back Box for VB-R1xVE outdoor PTZ Domes. Consisting of heavy duty metal hinged cable box and PA10-15-VE bayonet camera fitting - 342mm drop.</t>
  </si>
  <si>
    <t>Indoor recessed ceiling mount kit for VB-H630VE/D &amp; VB-M620VE/D domes.</t>
  </si>
  <si>
    <t>1.5inch Pipe Adaptor for VB-R1xVE outdoor PTZ Domes with standard NPSM screw thread and bayonet camera fitting - 100mm long.</t>
  </si>
  <si>
    <t>Conduit box for VB-H76x/H751LE/M74x outdoor bullets.</t>
  </si>
  <si>
    <t>Indoor pendant mounting cap for VB-R13/11 indoor PTZ Domes, VB-H65x/M64x domes, and VB-H76x/H751LE/M74x bullets. 
Comprising of 1.5inch NPSM threaded pipe adaptor / cover - Titanium White.</t>
  </si>
  <si>
    <t>Conduit adaptor for VB-M64xVE outdoor Domes.</t>
  </si>
  <si>
    <t>Indoor junction box mounting plate for VB-H630VE/D &amp; VB-M620VE/D domes.</t>
  </si>
  <si>
    <t>Indoor recessed ceiling mount kit for VB-H651V/M64xV domes. Comprising of in-ceiling cage and cover - Titanium White</t>
  </si>
  <si>
    <t>Indoor plenum recessed ceiling mount kit for VB-R13/R11 indoor PTZ Domes. Comprising of fire resistant in-ceiling cage and cover - Titanium White</t>
  </si>
  <si>
    <t>Indoor recessed ceiling mount kit for VB-R13/R11 indoor PTZ Domes. Comprising of mounting template, in-ceiling cage and cover - Titanium White</t>
  </si>
  <si>
    <t>Sunshade cover for VB-H651LVE/VE outdoor Domes. Includes securing bolts for easy installation.</t>
  </si>
  <si>
    <t>AXIS P1425-LE Mk II</t>
  </si>
  <si>
    <t>0960-001</t>
  </si>
  <si>
    <t>AXIS P1405-LE Mk II</t>
  </si>
  <si>
    <t>0961-001</t>
  </si>
  <si>
    <t>AXIS M2025-LE</t>
  </si>
  <si>
    <t>0911-001</t>
  </si>
  <si>
    <t>AXIS M2026-LE</t>
  </si>
  <si>
    <t>0912-001</t>
  </si>
  <si>
    <t>AXIS F44 DUAL AUDIO INPUT</t>
  </si>
  <si>
    <t>0936-001</t>
  </si>
  <si>
    <t>AXIS F8804 STEREO SENSOR UNIT</t>
  </si>
  <si>
    <t>0948-001</t>
  </si>
  <si>
    <t>XPCOMIDL</t>
  </si>
  <si>
    <t>AXIS Q1941-E PT MOUNT 7MM 8.3 FPS</t>
  </si>
  <si>
    <t>AXIS Q1941-E PT MOUNT 13MM 8.3 FPS</t>
  </si>
  <si>
    <t>AXIS Q1941-E PT MOUNT 19MM 8.3 FPS</t>
  </si>
  <si>
    <t>AXIS Q1941-E PT MOUNT 35MM 8.3 FPS</t>
  </si>
  <si>
    <t>AXIS Q1941-E PT MOUNT 60MM 8.3 FPS</t>
  </si>
  <si>
    <t>0969-001</t>
  </si>
  <si>
    <t>0970-001</t>
  </si>
  <si>
    <t>0978-001</t>
  </si>
  <si>
    <t>0971-001</t>
  </si>
  <si>
    <t>0972-001</t>
  </si>
  <si>
    <t>AXIS Q1942-E PT MOUNT 10MM 8.3 FPS</t>
  </si>
  <si>
    <t>AXIS Q1942-E PT MOUNT 19MM 8.3 FPS</t>
  </si>
  <si>
    <t>AXIS Q1942-E PT MOUNT 35MM 8.3 FPS</t>
  </si>
  <si>
    <t>AXIS Q1942-E PT MOUNT 60MM 8.3 FPS</t>
  </si>
  <si>
    <t>0980-001</t>
  </si>
  <si>
    <t>0982-001</t>
  </si>
  <si>
    <t>0984-001</t>
  </si>
  <si>
    <t>0986-001</t>
  </si>
  <si>
    <t>AXIS Q1659 10-22MM F/3.5-4.5</t>
  </si>
  <si>
    <t>AXIS Q1659 24MM F/2.8</t>
  </si>
  <si>
    <t>AXIS Q1659 35MM F/2</t>
  </si>
  <si>
    <t>AXIS Q1659 50MM F/1.4</t>
  </si>
  <si>
    <t>AXIS Q1659 85MM F/1.2</t>
  </si>
  <si>
    <t>AXIS Q1659 100MM F/2.8</t>
  </si>
  <si>
    <t>AXIS Q1659 70-200MM F/2.8</t>
  </si>
  <si>
    <t>0967-001</t>
  </si>
  <si>
    <t>0962-001</t>
  </si>
  <si>
    <t>0963-001</t>
  </si>
  <si>
    <t>0964-001</t>
  </si>
  <si>
    <t>0965-001</t>
  </si>
  <si>
    <t>0966-001</t>
  </si>
  <si>
    <t>0968-001</t>
  </si>
  <si>
    <t>AXIS Q2901-E 9MM 8.3 FPS</t>
  </si>
  <si>
    <t>AXIS Q2901-E PTMOUNT 9MM 8.3 FPS</t>
  </si>
  <si>
    <t>AXIS Q2901-E 19MM 8.3 FPS</t>
  </si>
  <si>
    <t>AXIS Q2901-E PTMOUNT 19MM 8.3 FPS</t>
  </si>
  <si>
    <t>0645-001</t>
  </si>
  <si>
    <t>0646-001</t>
  </si>
  <si>
    <t>0647-001</t>
  </si>
  <si>
    <t>0648-001</t>
  </si>
  <si>
    <t>AXIS A9188-VE NETWORK I/O RELAY MODULE</t>
  </si>
  <si>
    <t>0821-001</t>
  </si>
  <si>
    <t>0831-001</t>
  </si>
  <si>
    <t>1389C001</t>
  </si>
  <si>
    <t>1062C001</t>
  </si>
  <si>
    <t>1063C001</t>
  </si>
  <si>
    <t>1386C001</t>
  </si>
  <si>
    <t>Outdoor compact fixed box network camera. 3.5x optical zoom, auto focus, digital night mode and built-in Omni-directional microphone. Multiple H.264 and Motion JPEG streams; max Full HD 1080p resolution at 30fps. Smart Shade Control - dynamic contrast, ADSR - Area-specific Data Size Reduction technology. 7 in-built video &amp; audio intelligent analytic functions and linked events. Powered by PoE (Power supply not included). Audio output port and in-built microphone, Input/Output ports and micro SD/SDHC/SDHX Card slot for Edge storage. Available in Titanium White.</t>
  </si>
  <si>
    <t>Outdoor vandal resistant fixed box network camera. 20x optical zoom, auto focus, day/night switching and Enhanced Digital Zoom capabilities. Multiple H.264 and Motion JPEG streams; max Full HD 1080p resolution at 30fps. Smart Shade Control - dynamic contrast. ADSR - Area-specific Data Size Reduction technology and Motion-Adaptive Noise Reduction. 7 in-built video intelligent analytic functions. IP66, NEMA250, IK09-rated and operating temperature in -10⁰ C to +55⁰ C (-14⁰ F to +131⁰ F). Powered by PoE(Power supply not included) and SD/SDHC/SDHX Card slot for Edge storage. Available in Titanium White. Includes wall/ceiling plate for easy surface mounting.</t>
  </si>
  <si>
    <t>Outdoor fixed box network camera with IR LED illumination up to 30m. 2.4x optical zoom, day/night switching. Multiple H.264 and Motion JPEG streams; max Full HD 1080p resolution at 30fps. Smart Shade Control - dynamic contrast. ADSR - Area-specific Data Size Reduction technology and Motion-Adaptive Noise Reduction. 8 in-built video &amp; audio intelligent analytic functions, and linked events. IP66, NEMA250-rated and operating temperature in -50⁰ C to +55⁰ C (-58⁰ F to +131⁰ F). Powered by PoE+, PoE), 24V AC</t>
  </si>
  <si>
    <t>Outdoor vandal resistant fixed box network camera with IR LED illumination up to 60m. 20x optical zoom, auto focus, day/night switching, Enhanced Digital Zoom capabilities and Clear IR Mode. Multiple H.264 and Motion JPEG streams; max Full HD 1080p resolution at 30fps. Smart Shade Control - dynamic contrast. ADSR - Area-specific Data Size Reduction technology and Motion-Adaptive Noise Reduction. 8 in-built video &amp; audio intelligent analytic functions, and linked events. IP66, NEMA250, IK09-rated and operating temperature in -50⁰ C to +55⁰ C (-58⁰ F to +131⁰ F). Powered by PoE+, PoE, 24V AC and 12V DC (Power supply not included). Two way audio, Input/Output ports and SD/SDHC/SDHX Card slot for Edge storage. Available in Titanium White. Includes wall/ceiling plate for easy surface mounting.</t>
  </si>
  <si>
    <t>CANON VB-S910F</t>
  </si>
  <si>
    <t>CANON VB-H761LVE</t>
  </si>
  <si>
    <t>CANON VB-H760VE</t>
  </si>
  <si>
    <t>CANON VB-H751LE</t>
  </si>
  <si>
    <t>CANON NETWORK CAMERA VB-H651VE</t>
  </si>
  <si>
    <t>1384C001</t>
  </si>
  <si>
    <t>Outdoor vandal resistant fixed dome network camera with remote PTRZ configuration. 2.4x optical zoom, day/night switching. Multiple H.264 and Motion JPEG streams; max Full HD 1080p resolution at 30fps. Smart Shade Control - dynamic contrast. ADSR - Area-specific Data Size Reduction technology and Motion-Adaptive Noise Reduction. 8 in-built video &amp; audio intelligent analytic functions, and linked events. IP66, NEMA250 and IK10-rated and operating temperature in -40⁰ C to +55⁰ C (-40⁰ F to +131⁰ F) with</t>
  </si>
  <si>
    <t>AXIS T8353B MICROPHONE PHANTOM POWER</t>
  </si>
  <si>
    <t>5033-541</t>
  </si>
  <si>
    <t>AXIS DOME MICROPHONE A</t>
  </si>
  <si>
    <t>5505-061</t>
  </si>
  <si>
    <t>AXIS T98A15-VE SURVEILLANCE CABINET</t>
  </si>
  <si>
    <t>AXIS T98A16-VE SURVEILLANCE CABINET</t>
  </si>
  <si>
    <t>AXIS T98A17-VE SURVEILLANCE CABINET</t>
  </si>
  <si>
    <t>AXIS T98A18-VE SURVEILLANCE CABINET</t>
  </si>
  <si>
    <t>AXIS T98A19-VE SURVEILLANCE CABINET</t>
  </si>
  <si>
    <t>5900-151</t>
  </si>
  <si>
    <t>5900-161</t>
  </si>
  <si>
    <t>5900-171</t>
  </si>
  <si>
    <t>5900-181</t>
  </si>
  <si>
    <t>5900-321</t>
  </si>
  <si>
    <t>IP66, IK10 and NEMA 4X rated outdoor-ready surveillance cabinet. Protects accessory devices such as power supply, media converter, midspan and fuse from tough weather and vandalism.  Mounting bracket for wall, DIN-rail, device mounting bracket and Electrical safety cover is included.</t>
  </si>
  <si>
    <t>IP66, IK10 and NEMA 4X rated outdoor-ready surveillance cabinet. Protects accessory devices such as power supply, media converter, midspan and fuse from tough weather and vandalism. The camera is mounted on the door of the cabinet. Mounting bracket for wall, DIN-rail, device mounting bracket and Electrical safety cover is included. Compatible cameras: AXIS M111X-E, P13XX-E, Q16XX-E, Q1755-E, Q191X-E Q192X-E.</t>
  </si>
  <si>
    <t>IP66, IK10 and NEMA 4X rated outdoor-ready surveillance cabinet. Protects accessory devices such as power supply, media converter, midspan and fuse from tough weather and vandalism. The camera is mounted on the door of the cabinet. Mounting bracket for wall, DIN-rail, device mounting bracket and Electrical safety cover is included. Compatible cameras: AXIS P33-VE/-LVE.</t>
  </si>
  <si>
    <t>IP66, IK10 and NEMA 4X rated outdoor-ready surveillance cabinet. Protects accessory devices such as power supply, media converter, midspan and fuse from tough weather and vandalism. The camera is mounted on the door of the cabinet. Mounting bracket for wall, DIN-rail, device mounting bracket and Electrical safety cover is included. Compatible products: AXIS T91B61 Wall bracket for use with AXIS P55, P56, Q60 and Q61-series or fixed dome pendant kits.</t>
  </si>
  <si>
    <t>IP66, IK10 and NEMA 4X rated outdoor-ready surveillance cabinet. Protects accessory devices such as power supply, media converter, midspan and fuse from tough weather and vandalism. The camera is mounted on the door of the cabinet. Mounting bracket for wall, DIN-rail, device mounting bracket and Electrical safety cover is included. Compatible products: AXIS P5414-E/15-E.</t>
  </si>
  <si>
    <t>AXIS A4010-E бесклавиатурный считыватель идеально подходящий к контроллеру A1001. Компактный размер позволяет легко найти место для его установки. Два варианта светодиодной индикации позволяют легко судить о состоянии устройства. Считыватель поддерживает бесконтактные карты большинства форматов и предназначен как для внутренней, так и для наружной установки. Сертификация по стандарту IP65 позволяет использовать его в самых суровых условиях.</t>
  </si>
  <si>
    <t>AXIS A8004 Junction box распределительная монтажная коробка для заглубленного монтажа сетевого видеодомофона AXIS A8004-VE практически на любых стенах.</t>
  </si>
  <si>
    <t xml:space="preserve">AXIS A4011-E бесконтактный считыватель с клавишной панелью. Рассчитан на использование как внутри, так и вне помещений, поддерживает большинство форматов смарт-карт и разработан как идеальное дополнение к  сетевому дверному контроллеру AXIS A1001.  </t>
  </si>
  <si>
    <t>AXIS T8415 WIRELESS INSTALLATION TOOL</t>
  </si>
  <si>
    <t>5506-231</t>
  </si>
  <si>
    <t>AXIS T8415 INSTALLATION BAG</t>
  </si>
  <si>
    <t>5506-871</t>
  </si>
  <si>
    <t>AXIS C3003-E обеспечивает высокое звука и чистый голос в самых неблагоприятных условиях окружающей среды. Автономный сетевой динамик подключается и питается с помощью одного сетевого кабеля. Спикер интегрируется в систему видеонаблюдения или VoIP (SIP) систему и обеспечивает надежность используюя Auto Speaker Test.</t>
  </si>
  <si>
    <t>Микрофон для установки на внутри купола камеры AXIS Q35-V и подключается к гнезду микрофона 3,5 мм.</t>
  </si>
  <si>
    <t>AXIS T8353B микрофон с фантомным питанием является всенаправленным с XLR контаком и пигтейлом. Диапазон питания 12-48V DC. Он совместим устройствами фантомного питания, например, AXIS P8221 Сетевым I/O аудио модулем. AXIS T8353B микрофон обеспечивает высокое качество звука и его деталей, капсула имеет нейтральный звуковой характер и очень естественное звучание. Очень надежный даже в неблагоприятных условиях.</t>
  </si>
  <si>
    <t>AXIS T91A57 POLE MOUNT 60-400MM</t>
  </si>
  <si>
    <t>5507-341</t>
  </si>
  <si>
    <t>Aluminum pole mount with stainless steel straps for poles between 60-400 mm (2.4"-15.7”) in diameter. AXIS T91A57 is compatible with AXIS T91G61 Wall mount and AXIS T98A Surveillance Cabinet Series.</t>
  </si>
  <si>
    <t>AXIS Q6055-C 50HZ</t>
  </si>
  <si>
    <t>0942-001</t>
  </si>
  <si>
    <t>HDTV 720p compliant, high-speed PTZ dome camera with 30x optical zoom for indoor use. HDTV 720p @ 25 fps (1280x720) in H.264 and Motion JPEG, Day &amp; Night, IP52. Continuous 360º rotation and 220º tilt with E-flip. Focus recall, Zipstream, WDR, EIS, Automatic Defogging, shock detection. Full-size SD slot. Two-way audio, four I/Os and external power with multi-connector cable (not included). Includes High PoE midspan, smoked and clear dome covers, and mounting kits for hard and drop ceilings.</t>
  </si>
  <si>
    <t>AXIS T94F01P CONDUIT BACK BOX</t>
  </si>
  <si>
    <t>5504-041</t>
  </si>
  <si>
    <t>AXIS Q6114-E 50HZ</t>
  </si>
  <si>
    <t>AXIS T91L61 WALL-AND-POLE MOUNT</t>
  </si>
  <si>
    <t>5801-721</t>
  </si>
  <si>
    <t>AXIS A8004-VE ACCESSIBILITY KIT</t>
  </si>
  <si>
    <t>5801-671</t>
  </si>
  <si>
    <t>AXIS STORE DATA MGR 1P E-LICENSE</t>
  </si>
  <si>
    <t>AXIS STORE REPORTER E-LICENSE</t>
  </si>
  <si>
    <t>AXIS PEOPLE COUNTER E-LICENSE</t>
  </si>
  <si>
    <t>AXIS 3D PEOPLE COUNTER E-LICENSE</t>
  </si>
  <si>
    <t>AXIS QUEUE MONITOR E-LICENSE</t>
  </si>
  <si>
    <t>AXIS OCCUPANCY ESTIMATOR E-LICENSE</t>
  </si>
  <si>
    <t>AXIS TAILGATING DETECTOR E-LICENSE</t>
  </si>
  <si>
    <t>AXIS DIRECTION DETECTOR E-LICENSE</t>
  </si>
  <si>
    <t>AXIS RANDOM SELECTOR E-LICENSE</t>
  </si>
  <si>
    <t>01147-101</t>
  </si>
  <si>
    <t>01147-111</t>
  </si>
  <si>
    <t>01147-061</t>
  </si>
  <si>
    <t>01147-011</t>
  </si>
  <si>
    <t>01147-021</t>
  </si>
  <si>
    <t>01147-031</t>
  </si>
  <si>
    <t>01147-041</t>
  </si>
  <si>
    <t>01147-051</t>
  </si>
  <si>
    <t>01147-071</t>
  </si>
  <si>
    <t>01147-081</t>
  </si>
  <si>
    <t>01147-091</t>
  </si>
  <si>
    <t>AXIS 3D People Counter is a cost-efficient and scalable video analytics application for people counting in challenging conditions. This business-improving application, installed on a compatible network camera, enables precise monitoring and analysis of customer flows in crowded environments or in difficult lighting situations. The application is designed for AXIS P8804 Stereo Sensor Kit.</t>
  </si>
  <si>
    <t>AXIS Demographic Identifier is a cost-efficient and scalable video analytics application for detecting and analyzing faces of store visitors, displaying gender and approximate age.</t>
  </si>
  <si>
    <t>AXIS Occupancy Estimator is a cost-efficient and scalable video analytics application for gathering and analyzing occupancy data. This application, installed on a network camera, is a valuable tool for improving service planning in places like shopping malls or entertainment venues.</t>
  </si>
  <si>
    <t>AXIS Tailgating Detector is a cost-efficient video analytics application for ensuring that only one person at a time is entering in an automated access control system. Preventing unauthorized entering, the camera-integrated application is ideal for subways, gyms, or other places where access cards are used</t>
  </si>
  <si>
    <t>AXIS Direction Detector is a cost-efficient and scalable video analytics application for detecting people moving in the wrong direction. This camera-integrated application reduces the need for physical barriers or extra staff in for example retail stores or airports, where it registers the number of people passing by and in what direction</t>
  </si>
  <si>
    <t>AXIS Random Selector is a camera-integrated video analytics application for randomly singling out individuals for inspection. The application eliminates any bias in the selection and inspection of, for instance, employees leaving a store, and may thereby reduce employees’ discomfort.</t>
  </si>
  <si>
    <t>AXIS Store Reporter - это веб-инструмент, который используется для графического отображения статистических данных, собранных из приложений розничной аналитики Axis. Лицензия продается отдельно на каждый канал. Действительна  до 31 декабря 2018 года. После этой даты лицензия должна быть обновлена.</t>
  </si>
  <si>
    <t>XPEXPLUSBL</t>
  </si>
  <si>
    <t>XPEXPLUSDL</t>
  </si>
  <si>
    <t>Milestone XProtect Express+ Base License</t>
  </si>
  <si>
    <t>Milestone XProtect Express+ Device License</t>
  </si>
  <si>
    <t>XPPPLUSBL</t>
  </si>
  <si>
    <t>XPPPLUSDL</t>
  </si>
  <si>
    <t>Milestone XProtect Professional+ Base License</t>
  </si>
  <si>
    <t>Milestone XProtect Professional+ Device License</t>
  </si>
  <si>
    <t>01065-002</t>
  </si>
  <si>
    <t>AXIS Q6054 Mk II 50HZ</t>
  </si>
  <si>
    <t>AXIS Q6054-E Mk II 50HZ</t>
  </si>
  <si>
    <t>01067-002</t>
  </si>
  <si>
    <t>XF40-Q1765 -60C ATEX IECEX</t>
  </si>
  <si>
    <t>XF40-Q1765 ATEX IECEX</t>
  </si>
  <si>
    <t>XP40-Q1765 ATEX IECEX</t>
  </si>
  <si>
    <t>XP40-Q1765 -60C ATEX IECEX</t>
  </si>
  <si>
    <t>AXIS P1367</t>
  </si>
  <si>
    <t>AXIS P1367-E</t>
  </si>
  <si>
    <t>AXIS P1368-E</t>
  </si>
  <si>
    <t>0762-001</t>
  </si>
  <si>
    <t>0763-001</t>
  </si>
  <si>
    <t>01109-001</t>
  </si>
  <si>
    <t>AXIS M3046-V 1.8MM</t>
  </si>
  <si>
    <t>01116-001</t>
  </si>
  <si>
    <t>AXIS M3047-P</t>
  </si>
  <si>
    <t>AXIS M3048-P</t>
  </si>
  <si>
    <t>0808-001</t>
  </si>
  <si>
    <t>01004-001</t>
  </si>
  <si>
    <t>AXIS P3227-LV</t>
  </si>
  <si>
    <t>AXIS P3228-LV</t>
  </si>
  <si>
    <t>0885-001</t>
  </si>
  <si>
    <t>0887-001</t>
  </si>
  <si>
    <t>AXIS P3227-LVE</t>
  </si>
  <si>
    <t>AXIS P3228-LVE</t>
  </si>
  <si>
    <t>0888-001</t>
  </si>
  <si>
    <t>0886-001</t>
  </si>
  <si>
    <t>AXIS Q6055-S 50HZ</t>
  </si>
  <si>
    <t>0944-001</t>
  </si>
  <si>
    <t>AXIS DEMOGRAPHICS IDENTIFIER E-LICENSE</t>
  </si>
  <si>
    <t>AXIS STORE DATA MGR 10P CORE E-LICENSE</t>
  </si>
  <si>
    <t>AXIS Store Data Manager - это инструмент на стороне сервера, который используется для сбора и упорядочивания данных аналитики с камер, поддерживающих розничную аналитику.</t>
  </si>
  <si>
    <t>AXIS Store Data Manager - это инструмент на стороне сервера, который используется для сбора и упорядочивания данных аналитики. Эта лицензия предназначена для добавления дополнительных каналов к AXIS Store Data Mgr 10P Core</t>
  </si>
  <si>
    <t>AXIS FA54 MAIN UNIT</t>
  </si>
  <si>
    <t>0878-002</t>
  </si>
  <si>
    <t>AXIS FA1105 SENSOR UNIT</t>
  </si>
  <si>
    <t>AXIS FA4115 SENSOR UNIT</t>
  </si>
  <si>
    <t>01001-001</t>
  </si>
  <si>
    <t>0913-001</t>
  </si>
  <si>
    <t>0926-001</t>
  </si>
  <si>
    <t>AXIS P1245</t>
  </si>
  <si>
    <t>AXIS P1275</t>
  </si>
  <si>
    <t>0928-001</t>
  </si>
  <si>
    <t>AXIS Q3517-LVE</t>
  </si>
  <si>
    <t>01022-001</t>
  </si>
  <si>
    <t>01021-001</t>
  </si>
  <si>
    <t>AXIS Q3517-LV</t>
  </si>
  <si>
    <t>AXIS 209MFD-R M12 in 10-pack/bulk - без Midspans (РоЕ инжекторов)</t>
  </si>
  <si>
    <t>AXIS 209MFD-R M12 in 50-pack/bul - без Midspans (РоЕ инжекторов)</t>
  </si>
  <si>
    <t>01120-001</t>
  </si>
  <si>
    <t>01122-001</t>
  </si>
  <si>
    <t>AXIS Q8741-E 35MM 8.3 FPS 24V</t>
  </si>
  <si>
    <t>AXIS Q8741-LE 35MM 8.3 FPS 24V</t>
  </si>
  <si>
    <t>AXIS Q8742-E 35MM 8.3 FPS 24V</t>
  </si>
  <si>
    <t>AXIS Q8742-LE 35MM 8.3 FPS 24V</t>
  </si>
  <si>
    <t>0823-001</t>
  </si>
  <si>
    <t>01012-001</t>
  </si>
  <si>
    <t>0827-001</t>
  </si>
  <si>
    <t>01016-001</t>
  </si>
  <si>
    <t>AXIS P1265</t>
  </si>
  <si>
    <t>0927-001</t>
  </si>
  <si>
    <t>AXIS M3046-V 2.4mm</t>
  </si>
  <si>
    <t>01154-001</t>
  </si>
  <si>
    <t>AXIS T8144 60W INDUSTRIAL MIDSPAN</t>
  </si>
  <si>
    <t>AXIS T8154 60W SFP MIDSPAN</t>
  </si>
  <si>
    <t>5901-002</t>
  </si>
  <si>
    <t>AXIS M3106-L MK II</t>
  </si>
  <si>
    <t>01036-001</t>
  </si>
  <si>
    <t>AXIS M3106-LVE MK II</t>
  </si>
  <si>
    <t>01037-001</t>
  </si>
  <si>
    <t>AXIS M2026-LE MK II</t>
  </si>
  <si>
    <t>01049-001</t>
  </si>
  <si>
    <t>AXIS Q8685-E 24V AC/DC</t>
  </si>
  <si>
    <t>AXIS Q8685-LE 24V AC/DC</t>
  </si>
  <si>
    <t>0862-001</t>
  </si>
  <si>
    <t>0864-001</t>
  </si>
  <si>
    <t>5901-201</t>
  </si>
  <si>
    <t>YP3040 PAN-TILT MOTOR</t>
  </si>
  <si>
    <t>01168-001</t>
  </si>
  <si>
    <t>0940-001</t>
  </si>
  <si>
    <t>AXIS P1280-E 4MM 8.3 FPS</t>
  </si>
  <si>
    <t>AXIS P3904-R Mk II</t>
  </si>
  <si>
    <t>01078-001</t>
  </si>
  <si>
    <t>AXIS P3904-R Mk II M12</t>
  </si>
  <si>
    <t>01071-001</t>
  </si>
  <si>
    <t>AXIS P3905-R Mk II</t>
  </si>
  <si>
    <t>01072-001</t>
  </si>
  <si>
    <t>AXIS P3905-R Mk II M12</t>
  </si>
  <si>
    <t>01073-001</t>
  </si>
  <si>
    <t>AXIS P3915-R Mk II</t>
  </si>
  <si>
    <t>01074-001</t>
  </si>
  <si>
    <t>AXIS P3915-R Mk II M12</t>
  </si>
  <si>
    <t>01075-001</t>
  </si>
  <si>
    <t>AXIS Q8742-E ZOOM 8.3 FPS 24V</t>
  </si>
  <si>
    <t>0829-001</t>
  </si>
  <si>
    <t>01079-001</t>
  </si>
  <si>
    <t>01081-001</t>
  </si>
  <si>
    <t>01145-001</t>
  </si>
  <si>
    <t>AXIS M5054</t>
  </si>
  <si>
    <t>AXIS M5055</t>
  </si>
  <si>
    <t>AXIS M5525-E 50HZ</t>
  </si>
  <si>
    <t>AXIS Q6124-E 50HZ</t>
  </si>
  <si>
    <t>01069-002</t>
  </si>
  <si>
    <t>AXIS T8705 VIDEO DECODER</t>
  </si>
  <si>
    <t>01186-001</t>
  </si>
  <si>
    <t>AXIS C8033 NETWORK AUDIO BRIDGE</t>
  </si>
  <si>
    <t>01208-001</t>
  </si>
  <si>
    <t>2N SIP MIC</t>
  </si>
  <si>
    <t>AXIS P3375-VE</t>
  </si>
  <si>
    <t>01061-001</t>
  </si>
  <si>
    <t>01063-001</t>
  </si>
  <si>
    <t>01056-001</t>
  </si>
  <si>
    <t>01058-001</t>
  </si>
  <si>
    <t>01060-001</t>
  </si>
  <si>
    <t>01062-001</t>
  </si>
  <si>
    <t>AXIS P3374-V</t>
  </si>
  <si>
    <t>AXIS P3374-LV</t>
  </si>
  <si>
    <t>AXIS P3375-V</t>
  </si>
  <si>
    <t>AXIS P3375-LV</t>
  </si>
  <si>
    <t>01018-001</t>
  </si>
  <si>
    <t>AXIS Q8742-LE ZOOM 8.3 FPS 24V</t>
  </si>
  <si>
    <t>AXIS P1447-LE</t>
  </si>
  <si>
    <t>01054-001</t>
  </si>
  <si>
    <t>AXIS P1448-LE</t>
  </si>
  <si>
    <t>01055-001</t>
  </si>
  <si>
    <t>AXIS P8804 STEREO SENSOR KIT</t>
  </si>
  <si>
    <t>01007-001</t>
  </si>
  <si>
    <t>AXIS M3015</t>
  </si>
  <si>
    <t>AXIS M3016</t>
  </si>
  <si>
    <t>01151-001</t>
  </si>
  <si>
    <t>01152-001</t>
  </si>
  <si>
    <t>01041-001</t>
  </si>
  <si>
    <t>01046-001</t>
  </si>
  <si>
    <t>AXIS Q3515-LVE 9MM</t>
  </si>
  <si>
    <t>AXIS Q3515-LVE 22MM</t>
  </si>
  <si>
    <t>01039-001</t>
  </si>
  <si>
    <t>01044-001</t>
  </si>
  <si>
    <t>AXIS Q3515-LV 9MM</t>
  </si>
  <si>
    <t>AXIS Q3515-LV 22MM</t>
  </si>
  <si>
    <t>AXIS T90D20 IR-LED</t>
  </si>
  <si>
    <t>AXIS T90D20 POE IR-LED</t>
  </si>
  <si>
    <t>01210-001</t>
  </si>
  <si>
    <t>01211-001</t>
  </si>
  <si>
    <t>IR LED illuminator for Axis network cameras. Included interchangeable diverging lenses providing 10°, 35°, 60° &amp; 80° beam angles. Beam distance ranges 36m to 144m (118 ft to 472 ft). Made of IK09 impact-resistant aluminium and polycarbonate. IP66 and NEMA 4X ratings. Operating temperature -50°C to 50°C (-58 °F to 122 °F). 12/24 V DC or AC input.</t>
  </si>
  <si>
    <t>PoE powered IR LED illuminator for Axis network cameras. Included interchangeable diverging lenses providing 10°, 35°, 60° &amp; 80° beam angles. Beam distance ranges 36m to 144m (118 ft to 472 ft). Made of IK09 impact-resistant aluminium and polycarbonate. IP66 and NEMA 4X ratings. Operating temperature -50°C to 50°C (-58 °F to 122 °F). PoE+ IEEE 802.3at required.</t>
  </si>
  <si>
    <t>AXIS T90D30 IR-LED</t>
  </si>
  <si>
    <t>AXIS T90D30 POE IR-LED</t>
  </si>
  <si>
    <t>IR LED illuminator for Axis network cameras. Included interchangeable diverging lenses providing 10°, 35°, 60° &amp; 80° beam angles. Beam distance ranges 70m to 350m (230ft to 1150 ft). Made of IK09 impact-resistant aluminium and polycarbonate. IP66 and NEMA 4X ratings. Operating temperature -50°C to 50°C (-58 °F to 122 °F). 12/24 V DC or AC input.</t>
  </si>
  <si>
    <t>PoE powered IR LED illuminator for Axis network cameras. Included interchangeable diverging lenses providing 10°, 35°, 60° &amp; 80° beam angles. Beam distance ranges 70m to 350m (230ft to 1150 ft). Made of IK09 impact-resistant aluminium and polycarbonate. IP66 and NEMA 4X ratings. Operating temperature -50°C to 50°C (-58 °F to 122 °F). PoE+ IEEE 802.3at required.</t>
  </si>
  <si>
    <t>01212-001</t>
  </si>
  <si>
    <t>01213-001</t>
  </si>
  <si>
    <t>AXIS T90D40 IR-LED</t>
  </si>
  <si>
    <t>01214-001</t>
  </si>
  <si>
    <t>IR LED illuminator for Axis network cameras. Included interchangeable diverging lenses providing 10°-140° beam angles. Beam distance ranges 105m to 500m (345ft to 1640ft). Made of IK09 impact-resistant aluminium and polycarbonate. IP66 and NEMA 4X ratings. Operating temperature -50°C to 50°C (-58 °F to 122 °F). 12/24 V DC or AC input.</t>
  </si>
  <si>
    <t>AXIS T90 WALL-AND-POLE MOUNT</t>
  </si>
  <si>
    <t>01219-001</t>
  </si>
  <si>
    <t>Mounting bracket for AXIS T90 illuminators.</t>
  </si>
  <si>
    <t>Кронштейн из нержавеющай стали для крепления на столб</t>
  </si>
  <si>
    <t>AXIS T99A10 24V AC/DC</t>
  </si>
  <si>
    <t>AXIS T99A11 24V AC/DC</t>
  </si>
  <si>
    <t>01226-001</t>
  </si>
  <si>
    <t>01227-001</t>
  </si>
  <si>
    <t>01215-001</t>
  </si>
  <si>
    <t>01216-001</t>
  </si>
  <si>
    <t>AXIS T90D25 W-LED</t>
  </si>
  <si>
    <t>AXIS T90D25 POE W-LED</t>
  </si>
  <si>
    <t>White LED illuminator for Axis network cameras. Included interchangeable diverging lenses providing 10°, 35°, 60° &amp; 80° beam angles. Beam distance ranges 25 m to 110 m (80 ft to 360 ft). Made of IK09 impact resistant aluminium and polycarbonate. IP66 and NEMA 4X ratings. Operating temperature -50°C to 50°C (-58 °F to 122 °F). 12/24 V DC or AC input</t>
  </si>
  <si>
    <t>PoE powered white LED illuminator for Axis network cameras. Included interchangeable diverging lenses providing 10°, 35°, 60° &amp; 80° beam angles. Beam distance ranges 25 m to 110 m (80 ft to 360 ft). Made of IK09 impact resistant aluminium and polycarbonate. IP66 and NEMA 4X ratings. Operating temperature -50°C to 50°C (-58 °F to 122 °F). PoE+ IEEE 802.3at required.</t>
  </si>
  <si>
    <t>AXIS T90D35 W-LED</t>
  </si>
  <si>
    <t>AXIS T90D35 POE W-LED</t>
  </si>
  <si>
    <t>01217-001</t>
  </si>
  <si>
    <t>01218-001</t>
  </si>
  <si>
    <t>White LED illuminator for Axis network cameras. Included interchangeable diverging lenses providing 10°, 35°, 60° &amp; 80° beam angles. Beam distance ranges 35m to 180m (115ft to 590ft). Made of IK09 impact-resistant aluminium and polycarbonate. IP66 and NEMA 4X ratings. Operating temperature -50°C to 50°C (-58 °F to 122 °F). 12/24 V DC or AC input.</t>
  </si>
  <si>
    <t>PoE powered white LED illuminator for Axis network cameras. Included interchangeable diverging lenses providing 10°, 35°, 60° &amp; 80° beam angles. Beam distance ranges 35m to 180m (115ft to 590ft). Made of IK09 impact-resistant aluminium and polycarbonate. IP66 and NEMA 4X ratings. Operating temperature -50°C to 50°C (-58 °F to 122 °F).PoE+ IEEE 802.3at required.</t>
  </si>
  <si>
    <t>01220-001</t>
  </si>
  <si>
    <t>AXIS T90 SINGLE BRACKET</t>
  </si>
  <si>
    <t>AXIS T90 MULTI BRACKET</t>
  </si>
  <si>
    <t>01221-001</t>
  </si>
  <si>
    <t>01177-001</t>
  </si>
  <si>
    <t>01178-001</t>
  </si>
  <si>
    <t>AXIS M3057-PLVE</t>
  </si>
  <si>
    <t>AXIS M3058-PLVE</t>
  </si>
  <si>
    <t>AXIS Q6125-LE 50HZ</t>
  </si>
  <si>
    <t>01233-002</t>
  </si>
  <si>
    <t>5025-281</t>
  </si>
  <si>
    <t>AXIS Q1645</t>
  </si>
  <si>
    <t>01222-001</t>
  </si>
  <si>
    <t>AXIS Q1647</t>
  </si>
  <si>
    <t>01051-001</t>
  </si>
  <si>
    <t>AXIS FA3105-L EYEBALL SENSOR UNIT</t>
  </si>
  <si>
    <t>01026-001</t>
  </si>
  <si>
    <t>AXIS P1445-LE</t>
  </si>
  <si>
    <t>01506-001</t>
  </si>
  <si>
    <t>AXIS T93C10 OUTDOOR HOUSING</t>
  </si>
  <si>
    <t>5507-681</t>
  </si>
  <si>
    <t>POWER SUPPLY PS24 240 W</t>
  </si>
  <si>
    <t>01170-001</t>
  </si>
  <si>
    <t>24V DC power supply with 240 W output power.</t>
  </si>
  <si>
    <t>AXIS T6101 AUDIO AND I/O INTERFACE</t>
  </si>
  <si>
    <t>AXIS T6112 AUDIO AND I/O INTERFACE</t>
  </si>
  <si>
    <t>01160-001</t>
  </si>
  <si>
    <t>01230-001</t>
  </si>
  <si>
    <t>AXIS P3235-LV</t>
  </si>
  <si>
    <t>01443-001</t>
  </si>
  <si>
    <t>01493-001</t>
  </si>
  <si>
    <t>AXIS Q3518-LVE</t>
  </si>
  <si>
    <t>AXIS Q6054 Mk III 50HZ</t>
  </si>
  <si>
    <t>AXIS Q6054-E Mk III 50HZ</t>
  </si>
  <si>
    <t>01481-002</t>
  </si>
  <si>
    <t>01483-002</t>
  </si>
  <si>
    <t>01507-001</t>
  </si>
  <si>
    <t>IR LED illuminator for Axis network cameras. Included interchangeable diverging lenses providing 10°, 35°, 60° &amp; 80° beam angles. Beam distance ranges 30 m to 220 m (98 ft to 722 ft). Made of IK09impact-resistant aluminium and polycarbonate. IP66 and NEMA 4X ratings. Operating temperature -50°C to 50°C (-58 °F to 122 °F).</t>
  </si>
  <si>
    <t>Кронштейн для крепления к штанге камер серии AXIS Q6xx PTZ, AXIS P55xx PTZ, AXIS P33xx Pendant kit, AXIS P33xx-VEPendant kit. Белый. Поставка включает стальные хомуты. Требуется монтажный инструмент код: 21776</t>
  </si>
  <si>
    <t>Комплект, состоящий из 4-х камер AXIS M1103 2.8mm и программного обеспечения AXIS Camera Station на 4 канала.Дополнительные камеры и расширение AXIS Camera Station могут заказываться отдельно. Комплекты могут быть объеденины в единую систему видеонаблюдения до 50 камер.</t>
  </si>
  <si>
    <t>Комплект, состоящий из 4-х камер AXIS M1104 2.8mm и программного обеспечения AXIS Camera Station на 4 канала.Дополнительные камеры и расширение AXIS Camera Station могут заказываться отдельно. Комплекты могут быть объеденины в единую систему видеонаблюдения до 50 камер.</t>
  </si>
  <si>
    <t>Видеокамера сетевая беспроводная мегапиксельная миниатюрная, M-JPEG / MPEG-4, 1280x1024, до 30 кадров в секунду, 2лк, объектив f3.6мм F1.8, 1/3” Micron1.3 Megapixel CMOS с прогрессивным сканированием, встроенный детектор движения, поддержка аудио (встроенный микрофон), WEB-сервер</t>
  </si>
  <si>
    <t>Видеокамера сетевая купольная фиксированная, MotionJPEG / H.264, варифокальный объектив 2.8-10 mm, 1/4" CMOS матрица, прогрессивное сканирование, 30 кадров в секунду при разрешении 640х480, питание Power-over-Ethernet, широкий динамический диапазон, двусторонняя поддержка аудио со встроенным микрофоном и функцией включения тревоги при обнаружении звука, тревожные входы/выходы, активное оповещение при несанкционированных действиях.Поставкабез блока питания.</t>
  </si>
  <si>
    <t>Комплект, состоящий из 4-х камер AXIS M3203 и программного обеспечения AXIS Camera Station на 4 канала.Дополнительные камеры и расширение AXIS Camera Station могут заказываться отдельно. Комплекты могут быть объеденины в единую систему видеонаблюдения до 50 камер.</t>
  </si>
  <si>
    <t>Комплект, состоящий из 4-х камер AXIS M3204 и программного обеспечения AXIS Camera Station на 4 канала.Дополнительные камеры и расширение AXIS Camera Station могут заказываться отдельно. Комплекты могут быть объеденины в единую систему видеонаблюдения до 50 камер.</t>
  </si>
  <si>
    <t>AXIS 225FD22 mm</t>
  </si>
  <si>
    <t>Наружная сетевая купольная поворотная камера (DOME PTZ) с активным охлаждением, день/ночь с классом защиты IP66-, MIL-, IK10 и NEMA 4X. Автофокус, 35-ти кратный оптический зум. Запуск и работа от -20°C до +75°C.Широкий динамический диапазон (WDR). Функции Active Gatekepeer, Tour recording, autotracking.РТ 360º/220º E-flip. HРазрешениеD1 при 25 fps H.264 / Motion JPEg. JPEG. Функции Active Gatekepeer, Tour recording, autotracking (слежение за объектом). Включает 5 м кабеля, медиаконвертор с 2xSFP слотами и 2xRJ-45, 2xI/O. Поставка БЕЗ блока питания и кронштейна.</t>
  </si>
  <si>
    <t>Наружная сетевая купольная поворотная (DOME PTZ) HDTV 720p камера день/ночь с классом защиты IP66 и NEMA 4X-rated, и активным охлаждением. Автофокус, 18-ти кратный оптический зум. Запуск и работа от -20°C до +75°C.Широкий динамический диапазон (WDR).РТ 360º/220º E-flip. HDTV 720p (1280x720) @ 25 fps, in H.264 and Motion JPEG. Функции Active Gatekepeer, Tour recording, autotracking (слежение за объектом). Включает 5 м кабеля, медиаконвертор с 2xSFP слотами и 2xRJ-45, 2xI/O. Поставка БЕЗ блока питания и кронштейна.</t>
  </si>
  <si>
    <t>Сетевая купольная поворотная (DOME PTZ) HDTV камера день/ночь с классом защиты IP52. Автофокус, 20-ти кратный оптический зум. Широкий динамический диапазон (WDR). HDTV 1080p (1920x1080) @ 25 fps, HDTV 720p @ 50 fps in H.264. Двунаправленная передача звука,необходимо кабельное подключение (не входит в поставку). Тревожные входы/выходы. Поставка включает High PoE midspan (инжектор), задымленный и прозрачный купол.</t>
  </si>
  <si>
    <t>Наружная сетевая купольная поворотная (DOME PTZ) HDTV 1080p камера день/ночь с классом защиты IP66, IK09 и NEMA 4X-rated. Автофокус, 20-ти кратный оптический зум. Запуск и работа от -40°C до +50°C.Широкий динамический диапазон (WDR).РТ 360º/220º E-flip. HDTV 1080p (1920x1080) @ 25 fps, HDTV 720p @ 50 fps in H.264. Слежение за объектом (Auto-tracking), функции Tour recording и Active gatekeeper. Питание только по High PoE. В поставку входит High PoE midspan (инжектор). Поставка БЕЗ кронштейна.</t>
  </si>
  <si>
    <t>Наружная сетевая купольная поворотная (DOME PTZ) HDTV 1080p камера день/ночь с классом защиты IP66 и NEMA 4X-rated, и активным охлаждением. Автофокус, 20-кратный оптический зум. Запуск и работа от -20°C до +75°C.Широкий динамический диапазон (WDR).РТ 360º/220º E-flip. HDTV 1080p (1920x1080) @ 25 fps, HDTV 720p @ 50 fps in H.264 и Motion JPEG. Функции Active Gatekepeer, Tour recording, autotracking (слежение за объектом).. Питание только по High PoE.Включает 5 м кабеля, медиаконвертор с 2xSFP слотами и 2xRJ-45, 2xI/O. Поставка БЕЗ блока питания и кронштейна.</t>
  </si>
  <si>
    <t>AXIS P7210VIDEO ENCODER</t>
  </si>
  <si>
    <t>AXIS 241Q Blade10-pack</t>
  </si>
  <si>
    <t>1/3“, 3.5-10mm, P-Iris, CS, mega pixels,для AXIS P1347</t>
  </si>
  <si>
    <t>Кронштейн для установки на парапет для AXIS Q6032-E/AXIS P5534 PTZ Dome Network Cameras, AXIS P33 Series Pendant kit, AXIS P33-VE Series Pendant kit, AXIS 225 Pendant kit and AXIS 216/P3301 Pendant kit.67 x 36 cm / 26 x 14 inch. Белый</t>
  </si>
  <si>
    <t>12V DC High PoE splitter / разделитель (802.3.at pre-standard).Для использованя требуется либо AXIS T8121 midspan (max 24W output) либо 802.3af PoE midspan (max 12W output). Поставка включает переходник для подключения AXIS 210, 213PTZ, 214PTZ, 215PTZ и 225FD.</t>
  </si>
  <si>
    <t>24V DC High PoE splitter / разделитель (802.3.at pre-standard).Для использованя требуется AXIS T8121 midspan (max 24W output). Поставка включает переходник для подключения AXIS 231D+, 232D+ and 233D.</t>
  </si>
  <si>
    <t>Дополнительныйадаптер Dome complementary adapter для монтажа AXIS 233 в кожух DBH24K0F028 на базе адаптера ODBH24H249</t>
  </si>
  <si>
    <t>Купольный термокожух для камер AXIS 213, 214, 215 PTZ, 231D+,232D+, 233D. Постава включает прозрачный и затемненный купола, обогреватель с вентилятором, блок питания для камер24VAC input. (Recommended power supply PS24)</t>
  </si>
  <si>
    <t>2 Мп, IP фиксированная купольная камера, объектив 3 -10 мм (90° - 34°); цвет: 0,15 лк, F1,6, Ч/б: 0,03 лк, F1,4; 1920 x 1080 при 25/30 к/с,1/3”; H.264/Motion JPEG, двусторонняя передача звука, коридорный формат, P-lris, OptimizedIR, Lightfinder, WDR, Zipstream; слот SD/SDHC, PoE IEEE 802.3af/802.3at, 0° до 50°C.</t>
  </si>
  <si>
    <t>2 Мп, IP фиксированная купольная камера, объектив 3 -10 мм (90° - 34°); цвет: 0,16 лк, Ч/б: 0,03 лк; 0 лк с включенной ИК-подсветкой; 1280 x 720 при 25/30 к/с,1/3”; H.264/Motion JPEG, двусторонняя передача звука, коридорный формат, P-lris, OptimizedIR, Lightfinder, WDR, Zipstream; слот SD/SDHC, PoE IEEE 802.3af/802.3at, 0° до 50°C.</t>
  </si>
  <si>
    <t>2 Мп, IP фиксированная купольная камера, объектив 9 - 22 мм (36°–15°); цвет: 0,11 лк, Ч/б: 0,02 лк; 1920 x 1080 при 120 к/с,1/2,8”; H.264/Motion JPEG, двусторонняя передача звука, коридорный формат, EIS, IK10, IP52, P-lris,Lightfinder, WDR, Zipstream; слот SD/SDHC, PoE IEEE 802.3af/802.3at, -10° до 50°C.</t>
  </si>
  <si>
    <t>2 Мп, IP фиксированная купольная камера, объектив 3 - 9 мм (105°–36°); цвет: 0,07 лк, Ч/б: 0,01 лк; 1920 x 1080 при 120 к/с,1/2,8”; H.264/Motion JPEG, двусторонняя передача звука, коридорный формат, EIS, IK10, IP52, P-lris,Lightfinder, WDR, Zipstream; слот SD/SDHC, PoE IEEE 802.3af/802.3at, -10° до 50°C.</t>
  </si>
  <si>
    <t>5 Мп, IP фиксированная купольная камера, объектив 1,27мм (187°); цвет:0,3–200 000 лк , Ч/б:0,06 лк;  2592 x 1944 при 12 к/с,1/3,2”; H.264/Mpeg-4/Motion JPEG, IP66 (NEMA 250), IK10; слот SD/SDHC, PoE IEEE 802.3af/802.3at, -30°  до 50° C.</t>
  </si>
  <si>
    <t>5 Мп, IP фиксированная купольная камера, объектив 1,27 мм (187°); цвет:0,3–200 000 лк , Ч/б:0,06 лк; 2592 x 1944 при 12 к/с,1/3,2”; H.264/Mpeg-4/Motion JPEG, IP66 (NEMA 4X), IK10;SIP, WDR, панорамный обзор на 360°/270°/180°, двусторонняя аудиосвязь, динамик и микрофон, слот SD/SDHC, PoE IEEE 802.3af/802.3at,  -30 до 50 °C.</t>
  </si>
  <si>
    <t>2 Мп HDTV, IP фиксированная купольная камера, объектив 2,8 мм (115°); цвет: 0,2  лк , Ч/б:0,04  лк, 0 лк со включеной ИК-подсветкой;1920 x 1080 при 25/30  к/с, 1/2,8”; H.264/Mpeg-4/Motion JPEG, WDR, Axis Zipstream, IP66 (NEMA 4X ), IK08; слот SD/SDHC/SDXC, PoE IEEE 802.3af/802.3at, -30 до 50°C.</t>
  </si>
  <si>
    <t>1 Мп HDTV, IP фиксированная купольная камера, объектив 2,8 мм (80°); цвет: 0,2  лк , Ч/б:0,04  лк, 0 лк со включеной ИК-подсветкой;1280 x 720 при 25/30  к/с, 1/2,8”; H.264/Mpeg-4/Motion JPEG, WDR, Axis Zipstream, IP66 (NEMA 4X), IK10; слот SD/SDHC, PoE IEEE 802.3af/802.3at, -30 до 50°C.</t>
  </si>
  <si>
    <t>5 Мп HDTV, IP фиксированная купольная камера, объектив 3,5-10,0 мм (100°-38°); цвет: 0,18  лк , Ч/б:0,04  лк; 1920x1080 при 25/30  к/с, 1/2,5"; H.264/Mpeg-4/Motion JPEG, P-Iris,OptimizedIR, WDR, Lightfinder, Axis Zipstream, IP66 (NEMA 4X ), IK10; слот SD/SDHC/SDXC, PoE IEEE 802.3af/802.3at, -40 до 50°C.</t>
  </si>
  <si>
    <t>8 Мп 4K, IP фиксированная купольная камера, объектив 3,5-10,0 мм (100°-38°); цвет: 0,19  лк, Ч/б:0,04  лк, 0 лк с включенной ИК-подсветкой; 3840 x 2160 при 30 к/с, 1/2,5"; H.264/Mpeg-4/Motion JPEG, P-Iris,OptimizedIR, WDR, Lightfinder, Axis Zipstream, IP66 (NEMA 4X ), IK10; слот SD/SDHC/SDXC, PoE IEEE 802.3af/802.3at, -40 до 50°C.</t>
  </si>
  <si>
    <t>5 Мп, IP фиксированная купольная камера, объектив 3-9 мм (84°–30°); цвет: 0,2 лк , Ч/б:0,04 лк; 2592 x 1944 при 30 к/с,1/3,2”; H.264/Mpeg-4/Motion JPEG, IP66 (NEMA 4X), IK10; слот SD/SDHC/SDXC, PoE IEEE 802.3af/802.3at, -40 до 55°C.</t>
  </si>
  <si>
    <t>2 Мп HDTV, IP фиксированная купольная камера, объектив 3-22 мм (36°–15°); цвет: 0,11 лк , Ч/б:0,02 лк; 1920 x 1080 при 25/30 к/с, 50/60 к/с, 1/2,8”; H.264/Mpeg-4/Motion JPEG, IP66/67/69, IK10+; WDR, Lightfinder, двусторонняя передача звука, слот SD/SDHC/SDXC, PoE IEEE 802.3af/802.3at, - 50° до 60°C.</t>
  </si>
  <si>
    <t>2 Мп HDTV, IP антивандальная фиксированная купольная камера, объектив 3-9 мм (105°–36°); цвет: 0,07 лк, Ч/б:0,01 лк; 1920 x 1080 при 120 к/с, 1/2,8”; H.264/Mpeg-4/Motion JPEG, IP66/67, IP6K9K, (NEMA 4X), IK10+;EIS, P-Iris, WDR, Lightfinder, Zipstream, OptimizedIR, двусторонняя передача звука, слот SD/SDHC/SDXC, PoE IEEE 802.3af/802.3at, - 50° до 60°C.</t>
  </si>
  <si>
    <t>5 Мп, 3 x Quad HD, IP многоматричная фиксированная купольная камера, объектив 5 мм (180°); цвет: 0,3 лк , Ч/б: 0,06  лк; 2560 x 1920 при 20 к/с, 3 х 1/1,8”; H.264/Mpeg-4/Motion JPEG, IP66 (NEMA 4X), IK10; слот SD/SDHC/SDXC, PoE IEEE 802.3af/802.3at, - 40° до 55° C.</t>
  </si>
  <si>
    <t>5 Мп, 3 x Quad HD, IP многоматричная фиксированная купольная камера, объектив 5 мм (105°–49°); цвет: 0,1 лк , Ч/б: 0,02  лк; 2560 x 1920 при 20 к/с, 3 х 1/1,3”; H.264/Mpeg-4/Motion JPEG, IP66 (NEMA 4X), IK10+; слот SD/SDHC/SDXC, PoE IEEE 802.3af/802.3at, - 40° до 55° C.</t>
  </si>
  <si>
    <t>1 Мп, комплект видеонаблюдения, объектив 2,1 мм (102°); цвет:0,4 лк; 1280 x 720  при 25/30 к/с, 1/4”; H.264/Mpeg-4/Motion JPEG; WDR, Zipstream, слот SD/SDHC/SDXC, PoE IEEE 802.3af/802.3at, 0 до 40 °C.</t>
  </si>
  <si>
    <t>2 Мп  HDTV, IP фиксированная камера, CS-mount объектив 3–10,5 мм (95°-34°); цвет:0,4 лк, Ч/б: 0,08 лк; 1920 x 1080 при 25/30 к/с, 1/2,9”; H.264/Mpeg-4/Motion JPEG; P-Iris, WDR, Zipstream, слот SD/SDHC/SDXC, PoE IEEE 802.3af/802.3at,  0°C до 50°C.</t>
  </si>
  <si>
    <t>1 Мп, IP фиксированная камера, CS-mount объектив 3–10,5 мм (91°–32°); цвет:0,25 лк, Ч/б: 0,05 лк; 1280 x 720 при 25/30 к/с, 1/3”; H.264/Mpeg-4/Motion JPEG; DC-iris,  WDR, Zipstream, слот SD/SDHC, DC 8-28 В, PoE IEEE 802.3af,  -20°C до 50°C.</t>
  </si>
  <si>
    <t>01237-001</t>
  </si>
  <si>
    <t>AXIS Q3517-SLVE</t>
  </si>
  <si>
    <t>AXIS Q1645-LE</t>
  </si>
  <si>
    <t>01223-001</t>
  </si>
  <si>
    <t>2 Мп HDTV, IP фиксированная камера, объектив 4,7-84,6 мм (59°–4°); цвет:0,5 лк, Ч/б: 0,04 лк; ; 0 лк с включенной ИК-подсветкой; 1920x1080 при 25/30 к/с, 1/2,9”; H.264/MPEG-4/Motion JPEG, IP66 (NEMA 4X); OptimizedIR, Zipstream, Arctic Temperature Control, слот SD/SDHC/SDXC, PoE IEEE 802.3af/802.3at,  - 40° до 50 °C.</t>
  </si>
  <si>
    <t>AXIS F44 MAIN UNIT 4-канальный основной блок для использования с любым из блоков AXIS F Series Sensor Units, 1080p при 15/12,5 к/с или 720p при полной частоте кадров, двухстороннее аудио, 4 конфигурируемых входов/выходов с выходом 12 В и интерфейс RS232, хранение архива с помощью NAS или SD карты (опционально). Два слота для карты SD. Питание по PoE или 8-28 В постоянного тока.</t>
  </si>
  <si>
    <t xml:space="preserve"> 2 М HDTV, IP взрывозащищенная фиксированная камера AXIS Q1765 в корпусе Oxalis,  объектив 4,7-84,6 мм (59°–4°); цвет:0,5 лк, Ч/б: 0,04 лк; 1920x1080 при 25/30 к/с, 1/2,9”; H.264/Motion JPEG, Onvif, WDR, AXISVideo, IP66/67, IP68, 316L, ATEX, IECEx, 1410-15-00, включает съемный солнцезащитный козырек, microSDXC, AC 24 В, -40°C до + 70°C.</t>
  </si>
  <si>
    <t xml:space="preserve"> 2 М HDTV, IP взрывозащищенная фиксированная камера AXIS Q1765 в корпусе Oxalis,  объектив 4,7-84,6 мм (59°–4°); цвет:0,5 лк, Ч/б: 0,04 лк; 1920x1080 при 25/30 к/с, 1/2,9”; H.264/Motion JPEG, Onvif, WDR, AXISVideo, IP66/67, IP68, 316L, ATEX, IECEx, 1410-15-00, включает съемный солнцезащитный козырек, microSDXC, AC 24 В, -60°C до + 70°C.</t>
  </si>
  <si>
    <t xml:space="preserve"> 2 М HDTV, IP PTZ взрывозащищенная фиксированная камера AXIS Q1765 в корпусе Oxalis, объектив 4,7-84,6 мм (59°–4°); цвет:0,5 лк, Ч/б: 0,04 лк; 1920x1080 при 25/30 к/с, 1/2,9”; H.264/Motion JPEG, Onvif, WDR, AXISVideo, IP66/67, IP68, 316L, ATEX, IECEx, 1410-25/2420-01,  microSDXC, AC 24 В, -60°C до + 40°C. </t>
  </si>
  <si>
    <t xml:space="preserve"> 2 М HDTV, IP PTZ взрывозащищенная фиксированная камера AXIS Q1765 в корпусе Oxalis,  объектив 4,7-84,6 мм (59°–4°); цвет:0,5 лк, Ч/б: 0,04 лк; 1920x1080 при 25/30 к/с, 1/2,9”; H.264/Motion JPEG, Onvif, WDR, AXISVideo, IP66/67, IP68, 316L, ATEX, IECEx, 1410-15-00, microSDXC, AC 24 В, -60°C до + 70°C.</t>
  </si>
  <si>
    <t>01025-001</t>
  </si>
  <si>
    <t>Видеокамера сетевая поворотная (DOME PTZ) для установки внутри помещения, IP51, MotionJPEG/H.264, HDTV 720p 1280х720, 25 кдр/сек, ZOOM 18x оптич. + 12 цифр., PT 360°/90°, 0.74лк + ИК режим до 0.04лк, построчная развертка, двусторонняя передача звука, 4 тревожных входа/выхода, локальное хранение видео архивов на карту памяти SD/SDHC,автоматическое увеличение движущегося объекта (Gatekeeper), аудио- и видеодетекторы, Поддержка питания по High PoE (IEEE 802.3at). В поставку входит High PoE midspan (инжектор).</t>
  </si>
  <si>
    <t>Одноканальный видеокодер в комплекте с миниатюрной аналоговой камерой (возможность скрытой установки, IP66). Одновременная передача нескольких видеопотоков в форматах H264 и MotionJPEG, 25/30 полных кадров в секунду при разрешении D1. Аппаратный видеодетектор движения. Питание только Power over Ethernet(IEEE 802.3af), с возможностью подачи питания для аналоговой камеры. Поставка БЕЗ Midspan (PоE инжектора).</t>
  </si>
  <si>
    <t>Купольный термокожух для камер видеонаблюдения DBH24 с прозрачным стеклом и солнцезащитным козырьком для камер 213, 214, 231+\232+. IP65. Диапазон рабочих температур +50 °C to –20 °C</t>
  </si>
  <si>
    <t>Купольный термокожух для камер видеонаблюдения DBH24 с "дымчатым" стеклом и солнцезащитным козырьком для камер 213, 214, 231+\232+. IP65. Диапазон рабочих температур +50 °C to –20 °C</t>
  </si>
  <si>
    <t>Наружная сетевая поворотная PTZ-камера, HDTV 720p при 50fps с 30-кратным оптическим зумом. Отличное качество изображения во всех направлениях без искажений. 115dbWDR, EIS, Lightfinder, автоматический defog, Advanced gate keeper. Благодаря компактным размерам и красяйщейся поверхности, легко вписываться в окружающую среду. Midspan (инжектор) включен в поставку.</t>
  </si>
  <si>
    <t>Компактная сетевая поворотная HDTV камера (PTZ), панорамирование на 360° с автоматическим переворотом изображения, с 12-кратным оптическим зумом, автоматической диафрагмой, день/ночь, автофокусировка. 720P (1280x720)при частоте 25 к/с.H.264/Motion JPEG, стандарт IEEE 802.3af PoE (Midspan не входит в комплект). В поставку входит монтажный комплект для жестких и подвесных потолков,затемненный и прозрачный купол. IP51.Тревожные входы/выходы I/O.Двухсторонняя передача звука.</t>
  </si>
  <si>
    <t>Компактная сетевая поворотная HDTV камера (PTZ) для наружной установки, панорамирование на 360°, автопереворот изображения, с 12-кратным оптическим зумом, автоматической диафрагмой, день/ночь, автофокусировка. 720P (1280x720)при частоте 25 к/с.H.264/Motion JPEG, стандарт IEEE 802.3af PoE. Слот для SD-карты, IP66, Advanced Gatekeeper. Midspan и монтажные кронштейны не включены.</t>
  </si>
  <si>
    <t>Компактная сетевая поворотная HDTV камера (PTZ), панорамирование на 360° с автоматическим переворотом изображения, с 12-кратным оптическим зумом, автоматической диафрагмой, день/ночь, автофокусировка. 1080P (1920x1080)при частоте 25 к/с.H.264/Motion JPEG, стандарт IEEE 802.3af PoE (Midspan не входит в комплект). В поставку входит монтажный комплект для жестких и подвесных потолков,затемненный и прозрачный купол. IP51, слод для SD карты.Тревожные входы/выходы I/O.Двухсторонняя передача звука.</t>
  </si>
  <si>
    <t>Компактная сетевая поворотная HDTV камера (PTZ) для наружной установки, панорамирование на 360°, автопереворот изображения, с 12-кратным оптическим зумом, автоматической диафрагмой, день/ночь, автофокусировка. 1080P (1920x1080)при частоте 25 к/с.H.264/Motion JPEG, стандарт IEEE 802.3af PoE. Слот для SD-карты, IP66, Advanced Gatekeeper. Midspan и монтажные кронштейны не включены.</t>
  </si>
  <si>
    <t>Видеокамера фиксированная 1080p HDTV, для наружной установки, IP66 и NEMA 4X, день/ночь, с 10-кратным оптическим зумом и автофокусом. Нескольких отдельно настраиваемыхпотоков H.264 и Motion JPEG; макс HDTV 1080p при 50/60 к/с. WDR - динамический захват (130dB@ 30 fps and 90dB@ 60 fps). Детектор движения, функция Gatekeeper и активное оповещение при несанкционированных действиях. Двусторонняя передача звук, тревожные входы/выходы;последовательный порт с поддержкой RS422/485. MicroSD/MicroSDHC слот для карт памяти для дополнительного локального хранилища видео. Работа от -30°C до +45°C при использовании PoE (IEEE 802.3af) либо от -40°C to +45°C приPoE+ (IEEE 802.3at). В комплекте входит съемный солнцезащитный козырек, встроенное крепление на стену/потолк. Поставка БЕЗ Midspan (PоE инжектора).</t>
  </si>
  <si>
    <t>Высокоскоростная точная поворотная турель с тепловизиром, тепловизора 640x480. Скорость панорамирования: 0.02 °/с до 100 ° с, скорость наклона: 0,02 °/с до 40 °/с. Непрерывное вращение панорамирования на 360°, наклон от + 90° до -40°. IP66 и NEMA 4X рейтингом, рабочая температура от -40 ° C до 55 ° C (-40 ° F до 131 ° F). Питание 230 В</t>
  </si>
  <si>
    <t>Высокоскоростная точная поворотная турель с тепловизиром, тепловизора 384x288. Скорость панорамирования: 0.02 °/с до 100 ° с, скорость наклона: 0,02 °/с до 40 °/с. Непрерывное вращение панорамирования на 360°, наклон от + 90° до -40°. IP66 и NEMA 4X рейтингом, рабочая температура от -40 ° C до 55 ° C (-40 ° F до 131 ° F). Питание 230 В</t>
  </si>
  <si>
    <t>Видеокамера сетевая купольная, день/ночь с поддержкой WDR - Forensic Capture, Lightfinder в антивандальном корпусе IK10 для наружной установки. Варифокальный объектив 2.8-10 mm P-Iris с автодиафрагмой, удаленное управление фокусом и зумом.Поддержка нескольких индивидуально настраиваемых потоков видео в форматах H.264 и Motion JPEG. HDTV 720p при 30 к/с с WDR и 60 к/с с выключеным WDR, технологию - Zipstream для снижения требований к пропускной способности сети и хранению архива. Функция детекции движения, активное оповещение при попытке порчи. Слот для подключения карт памяти MicroSD/MicroSDHC для локальной записи архива.Поддержка Power over Ethernet (PoE). Поставка без Midspan (PoE-инжектора). Включает монтажный кронштейн для монтажа на стену/потолок или монтажную коробку.</t>
  </si>
  <si>
    <t>Миниатюрная сетевая SVGA камера для установки внутри помещения с фиксированным CS объективом 6.0 мм (31°), светочувствительность 0.9-100000 лк. Несколько индивидуальных видеопотоков H.264 / Motion JPEG; максимальное 800x600 при 30 к/с. Встроенный детектор движения, функция активного оповещения при перемещении камеры, блокировке объектива и потере фокуса. Питание только Power over Ethernet(IEEE 802.3af). Поставка БЕЗ Midspan (PоE инжектора).</t>
  </si>
  <si>
    <t>Миниатюрная сетевая SVGA камера для установки внутри помещения с фиксированным CS объективом 2.8 мм (66°), светочувствительность 1.0-100000 лк. Несколько индивидуальных видеопотоков H.264 / Motion JPEG; максимальное 800x600 при 30 к/с. Встроенный детектор движения, функция активного оповещения при перемещении камеры, блокировке объектива и потере фокуса. Питание только Power over Ethernet(IEEE 802.3af). Поставка БЕЗ Midspan (PоE инжектора).</t>
  </si>
  <si>
    <t>Миниатюрная сетевая HDTV камера для установки внутри помещения с фиксированным CS объективом 6.0 мм (37°), светочувствительность 0.9-100000 лк. Несколько индивидуальных видеопотоков H.264 / Motion JPEG; максимальное 1280x800 при 30 к/с. Встроенный детектор движения, функция активного оповещения при перемещении камеры, блокировке объектива и потере фокуса. Питание только Power over Ethernet(IEEE 802.3af). Поставка БЕЗ Midspan (PоE инжектора).</t>
  </si>
  <si>
    <t>Миниатюрная сетевая HDTV камера для установки внутри помещения с фиксированным CS объективом 2.8 мм (80°), светочувствительность 1.0-100000 лк. Несколько индивидуальных видеопотоков H.264 / Motion JPEG; максимальное 1280x800 при 30 к/с. Встроенный детектор движения, функция активного оповещения при перемещении камеры, блокировке объектива и потере фокуса. Питание только Power over Ethernet(IEEE 802.3af). Поставка БЕЗ Midspan (PоE инжектора).</t>
  </si>
  <si>
    <t>Миниатюрная сетевая SVGA камера для установки внутри/снаружи помещения, варифокальный CS объектив 2.9-8.2 мм (65°-25°) с автодиафрагмой DC-Iris, светочувствительность 0.6 лк. Несколько индивидуальных видеопотоков H.264 / Motion JPEG; максимальное 800x600 при 30 к/с. Встроенный детектор движения, функция активного оповещения при перемещении камеры, блокировке объектива и потере фокуса. Питание только Power over Ethernet(IEEE 802.3af). Поставка БЕЗ Midspan (PоE инжектора).</t>
  </si>
  <si>
    <t>Видеокамера фиксированная SVGA, для наружной установки, IP66. варифокальный CS объектив 2.9-8.2 мм (65°-25°) с автодиафрагмой DC-Iris, светочувствительность 0.6 лк. Несколько индивидуальных видеопотоков H.264 / Motion JPEG; максимальное 800x600 при 30 к/с. Встроенный детектор движения, функция активного оповещения при перемещении камеры, блокировке объектива и потере фокуса. Питание только Power over Ethernet(IEEE 802.3af). Работа от -20°C до +50°C. В поставке солнцезащитный козырек, настенный кронштейн. Поставка БЕЗ Midspan (PоE инжектора).</t>
  </si>
  <si>
    <t>Миниатюрная сетевая HDTV камера для установки внутри/снаружи помещения, варифокальный CS объективом 2.8-8.0 мм (87°-29°) с автодиафрагмой DC-Iris, светочувствительность 0.6 лк. Несколько индивидуальных видеопотоков H.264 / Motion JPEG; максимальное 1280x800 при 30 к/с. Встроенный детектор движения, функция активного оповещения при перемещении камеры, блокировке объектива и потере фокуса. Питание только Power over Ethernet(IEEE 802.3af). Поставка БЕЗ Midspan (PоE инжектора).</t>
  </si>
  <si>
    <t>Видеокамера фиксированная HDTV, для наружной установки, IP66. варифокальный CS объектив 2.9-8.2 мм (65°-25°) с автодиафрагмой DC-Iris, светочувствительность 0.6 лк. Несколько индивидуальных видеопотоков H.264 / Motion JPEG; максимальное 1280x800 при 30 к/с. Встроенный детектор движения, функция активного оповещения при перемещении камеры, блокировке объектива и потере фокуса. Питание только Power over Ethernet(IEEE 802.3af). Работа от -20°C до +50°C. В поставке солнцезащитный козырек, настенный кронштейн. Поставка БЕЗ Midspan (PоE инжектора).</t>
  </si>
  <si>
    <t>Камера формата JPEG/ MPEG-4. Чувствительность 1-10 000лк. Построчная развертка дает высококачественное изображение. 640x480 при 30 к/с, детектор движения, охранный датчик. В комплекте поставки фиксированный объктив</t>
  </si>
  <si>
    <t>Камера JPEG/ MPEG-4 с объективом с ручной диафрагмой. Построчная развертка.640x480 при 30 к/с. Чувствительность 1-10 000лк. Детектор движения и тревожный вход. Двунаправленная передача звука G.711. Одновременное обслуживание до 20 пользователей сети. Комплект поставки: штатив, БП</t>
  </si>
  <si>
    <t>Компактная сетевая поворотная (DOME PTZ) камера c12-ти кратным оптическим зумом, автодиафрагма, день/ночь, автофокус. до 4CIF при 25/30 fps, H.264/Motion JPEG, питание по стандарту IEEE 802.3af PoE (инжектор не входит в поставку), Монтажный комплект для обычных и подвесных потолков с затемненным и прозрачным куполом. I/O разъемы ввода/вывода для тревоги/обработки событий. Двухсторонняя переда звука, необходимо кабельное подключение (не входит в поставку)</t>
  </si>
  <si>
    <t>Внешняя сетевая поворотная (DOME PTZ) камера c12-ти кратным оптическим зумом, IP66, автодиафрагма, день/ночь, автофокус. до 4CIF при 25/30 fps, H.264/Motion JPEG, питание по стандарту IEEE 802.3af PoE (инжектор не входит в поставку).Комплектуется затемненным и прозрачным куполом. Кронштейны AXIS T91A продаются отдельно.</t>
  </si>
  <si>
    <t>Внешняя сетевая поворотная (DOME PTZ) камера с 18-ти кратным оптическим зумом,IP66. D1 (720x576) H.264/Motion JPEG, день/ночь.Поставка включает High PoE инжектор, затемненный и прозрачный купол. Кронштейны продаются отдельно.</t>
  </si>
  <si>
    <t>Видеокамера сетевая поворотная (DOME PTZ) с 18-ти кратным оптическим зумом,IP51. D1 (720x576) H.264/Motion JPEG, день/ночь, двунаправленная передача звука, I/O разъемы ввода / вывода. Поставка включает High PoE инжектор и монтажный комплект для обычных и подвесных потолков с затемненным и прозрачным куполом.</t>
  </si>
  <si>
    <t>Наружная сетевая поворотная (DOME PTZ) видеокамера день/ночь, IP66. Автофокус, 29-ти кратный оптический зум. Запуск и работа от -20°C до +50°C. Широкий динамический диапазон (WDR), электронный стабилизатор изображения (EIS), РТ 360º/180º,0.5лк + ИК режим 0.01, E-flip. до D1 (720x576) при 30/25 fps. H.264 / Motion JPEG. Автоматическое увеличение движущегося объекта (Gatekeeper). Двунаправленная передача звука,необходимо кабельное подключение (не входит в поставку). Тревожные входы/выходы. Построчная развертка. Питание только по High PoE. В поставку входит High PoE midspan (инжектор), задымленный и прозрачный купол, потолочное крепление. Поставка НЕ включает кронштейн.</t>
  </si>
  <si>
    <t>Наружная сетевая поворотная (DOME PTZ) HDTV 720p видеокамера день/ночь, IP66. Автофокус, 18-ти кратный оптический зум. E-flip. до 720p (1280x720) при 30/25 fps. H.264 / Motion JPEG. Тревожные входы/выходы. Построчная развертка. Двунаправленная передача звука,необходимо кабельное подключение (не входит в поставку). Тревожные входы/выходы. Питание только по High PoE. В поставку входит High PoE midspan (инжектор), задымленный и прозрачный купол, потолочное крепление. Поставка НЕ включает кронштейн.</t>
  </si>
  <si>
    <t>Видеокамера сетевая поворотная (DOME PTZ) для установки внутри помещения, IP51, день/ночь, 360-градусный панорамный вид, 18-кратный оптический зум. HDTV 720p @ 25/30fps (1280x720) в форматах H.264 и Motion JPEG. Двухсторонняя переда звука, тревожные входы/выходы.Поставка включает High PoE инжектор, задымленный и прозрачный купол, монтажный комплект для жестких и подвесных потолков.</t>
  </si>
  <si>
    <t>Внутрення сетевая купольная поворотная (DOME) камера день/ночь, IP52.Автофокус, 35-ти кратный оптический зум. Запуск и работа от -40°C до +50°C. Широкий динамический диапазон (WDR), РТ 360º/220º,0.5лк + ИК режим 0.008, E-flip. до 4CIF при 30/25 fps. H.264 / Motion JPEG. Построчная развертка. Слежение за объектом (Auto-tracking). Питание только по High PoE. В поставку входит High PoE midspan (инжектор). Поставка без кронштейна.</t>
  </si>
  <si>
    <t>Сетевая купольная поворотная (DOME PTZ) HDTV камера день/ночь с классом защиты IP52. Автофокус, 18-ти кратный оптический зум. Широкий динамический диапазон (WDR). до 720p (1280x720) при 30/25 fps в H.264 / Motion JPEG. Построчная развертка. Двунаправленная передача звука,необходимо кабельное подключение (не входит в поставку). Тревожные входы/выходы. Питание по High PoE (IEEE 802.3at). Поставка включает High PoE midspan (инжектор), затемненный и прозрачный купол.</t>
  </si>
  <si>
    <t>Наружная сетевая купольная поворотная (DOME PTZ) HDTV 720p камера день/ночь с классом защиты IP66, IK10 и NEMA 4X. Автофокус, 18-ти кратный оптический зум. Широкий динамический диапазон (WDR). до 720p (1280x720) при 25 fps в H.264 / Motion JPEG. Построчная развертка. Двунаправленная передача звука, необходимо кабельное подключение (не входит в поставку). Тревожные входы/выходы. Функции Active Gatekepeer, Tour recording, autotracking (слежение за объектом). Запуск и работа от -40°C до +50°C. Питание по High PoE (IEEE 802.3at). В поставку входит High PoE midspan (инжектор).. Поставка БЕЗ кронштейна.</t>
  </si>
  <si>
    <t>Сетевая купольная поворотная (SPEED DOME) камера день/ночь с классом защиты IP52. Автофокус, 36-кратный оптический зум. Широкий динамический диапазон WDR, Электронная стабилизация изображения EIS, работа до 0,5 люкс в цветном и 0,008 в ч/б режиме. РТ 360º/180º E-flip. D1 (736x576) @ 25 к/с в форматах H.264 и Motion JPEG. Обнаружение удра, автоматическое сопровождение, tour recording.Cлот для SD карт, двухстороннее аудио,I/O. В поставку входит High PoE midspan (инжектор), затемненный и прозрачный купол, монтажный комплект для плоских и подвесных потолков.</t>
  </si>
  <si>
    <t>Наружная сетевая купольная поворотная (SPEED DOME) камера день/ночь с классом защиты IP66, IK09 и NEMA 4X-rated. Автофокус, 36-кратный оптический зум. Запуск и работа от -40°C до +50°C. Широкий динамический диапазон WDR, Электронная стабилизация изображения EIS, работа до 0,5 люкс в цветном и 0,008 в ч/б режимах. РТ 360º/180º E-flip.D1 (736x576) @ 25 к/с в форматах H.264 и Motion JPEG. Обнаружение удра, автоматическое сопровождение, tour recording, Gatekeeper. Cлот для SD карт, двухстороннее аудио, I/O. Питание только по High PoE. В поставку входит High PoE midspan (инжектор) затемненный и прозрачный купол. Поставка БЕЗ кронштейна.</t>
  </si>
  <si>
    <t>Наружная сетевая купольная поворотная (SPEED DOME) камера день/ночь с классом защитыIP66-, MIL-, IK10 и NEMA 4X, активное охлаждением. Автофокус, 36-кратный оптический зум. Температурный диапазон от -20ºC до +75ºC. Широкий динамический диапазон WDR, Gatekeeper, Тур записи и автоматическое сопровождение, Электронная стабилизация изображения EIS, работа до 0,5 люкс в цветном и 0,008 лк в ч/б режиме. РТ 360º/220º E-flip. D1 (736x576) @ 25 к/с в форматах H.264 и Motion JPEG. разьем для 2xSFP-модулей, 2xRJ-45, 2xI/O, разьем питания 12 В. В поставку входит кабель 5 м. Поставка БЕЗ блока питание и кронштейна.</t>
  </si>
  <si>
    <t>Наружная сетевая купольная поворотная (SPEED DOME) камера с 36-кратным оптическим зумом. Корпус из нержавеющей стали (SS-316L), IP66, IK10 и NEMA 4X. Широкий динамический диапазон WDR, электронная стабилизация изображения EIS. Авто день/ночь, работа до 0,5 люкс в цвете и 0,008 в ч/б. РТ 360º/220º E-flip. Прогрессивное сканирование, D1 (736x576) @ 25 к/с в форматах H.264 и Motion JPEG. Обнаружение удра, автоматическое сопровождение, tour recording, Gatekeeper. Слот для SD-катр. разьем для 2xSFP-модулей, 2xRJ-45, 2xI/O, разьем питания 12 В. В поставку входит кабель 7 м. Поставка без блока питание и кронштейна.</t>
  </si>
  <si>
    <t>Сетевая купольная поворотная камера с 30-кратным оптическим зумом, каласс защиты IP52. HDTV 720p @ 25 к/с (1280x720) в форматах H.264 и Motion JPEG. День/Ночь,РТ 360º/220º E-flip, Широкий динамический диапазон WDR, электронная стабилизация изображения EIS. Обнаружение удара. Слот для SD-карты. Двусторонняя передача звука. Поставка включает High PoE Midspan (инжектор), затемненный и прозрачный купола и монтажные комплекты для установки на плоских и подвесных потолках.</t>
  </si>
  <si>
    <t>Наружная сетевая купольная поворотная (SPEED DOME)HDTV 720p камера с 30-кратным оптическим зумом. HDTV 720p @ 25fps (1280x720) в форматах H.264 и Motion JPEG, День/Ночь, IP66, IK10 и NEMA 4X. РТ 360º/220º E-flip. Широкий динамический диапазон WDR, электронная стабилизация изображения EIS. Arctic Temperature Control обеспечивает работу и запуск от -40°С до +50°C. Обнаружение удра, автоматическое сопровождение, tour recording, Gatekeeper. В поставку входит High PoE midspan (инжектор) и прозрачный купол. Поставка БЕЗ кронштейна.</t>
  </si>
  <si>
    <t>Наружная сетевая купольная поворотная (SPEED DOME)HDTV 720p камера с 30-кратным оптическим зумом. Корпус из нержавеющей стали (SS-316L), IP66, IK10 и NEMA 4X. Широкий динамический диапазон WDR, электронная стабилизация изображения EIS. Авто день/ночь, работа до 0,5 люкс в цвете и 0,008 в ч/б. РТ 360º/220º E-flip. Прогрессивное сканирование, HDTV 720p @ 25fps (1280x720) в форматах H.264 и Motion JPEG. Обнаружение удра, автоматическое сопровождение, tour recording, Gatekeeper. Слот для SD-карты, разьем для 2xSFP-модулей, 2xRJ-45, 2xI/O, разьем питания 12 В. В поставку входит кабель 7 м. Поставка без блока питания и кронштейна.</t>
  </si>
  <si>
    <t>Наружная сетевая высокопроизводительная купольная поворотная камера (SPEED DOME)HDTV 1080p, с 32-кратным оптическим зумом. IP66, IK09 and NEMA 4X-rated. Функция Arctic Temperature Control обеспечивает работу и запуск от -40°C до +50°C. Автофокус, день/ночь. Непрерывное вращение на 360º, наклон 220º E-flip. HDTV 1080p (1920x1080) @ 25 к/с. Обнаружение удра, автоматическое сопровождение, tour recording, Gatekeeper. Питание только через High PoE. Компенсация засветки. Базовая встроенная аналитика: исчезновение обьекта, пересечение, подсчет, обнаружения входа/выхода, обнаружение движения. В поставку входит прозрачный купол и High PoE инжектор. Поставка БЕЗ кронштейна.</t>
  </si>
  <si>
    <t>Сетевая купольная поворотная камера с 20-кратным оптическим зумом, каласс защиты IP52. HDTV 1080p (1920x1080) @ 25 к/с форматах H.264 и Motion JPEG. День/Ночь, РТ 360º/220º E-flip, Широкий динамический диапазон WDR, электронная стабилизация изображения EIS. Обнаружение удара, слот для SD-карты, двусторонняя передача звука. Базовая встроенная аналитика: пропажа объекта, подсчет обьектов, обнаружение прохода, видео обнаружения движения. Поставка включает High PoE Midspan (инжектор), затемненный и прозрачный купола и монтажные комплекты для установки на плоских и подвесных потолках.</t>
  </si>
  <si>
    <t>Наружная сетевая купольная поворотная (SPEED DOME) HDTV 1080p камера с 20-кратным оптическим зумом. HDTV 1080p (1920x1080) @ 25 к/с в форматах H.264 и Motion JPEG, День/Ночь, IP66, IK10 и NEMA 4X. РТ 360º/220º E-flip. Широкий динамический диапазон WDR, электронная стабилизация изображения EIS. Arctic Temperature Control обеспечивает работу и запуск от -40°С до +50°C. Обнаружение удара, автоматическое сопровождение, tour recording, Gatekeeper. Базовая встроенная аналитика: пропажа объекта, подсчет обьектов, обнаружение прохода, видео обнаружения движения. В поставку входит High PoE midspan (инжектор) и прозрачный купол. Поставка БЕЗ кронштейна.</t>
  </si>
  <si>
    <t>Наружная сетевая купольная поворотная (SPEED DOME) камера с классом защитыIP66, MIL, IK10 и NEMA 4X, активное охлаждение. Автофокус, день/ночь, 20-кратный оптический зум, работа до 0,5 люкс в цветном и 0,008 лк в ч/б режиме. РТ 360º/220º E-flip. HDTV 1080p (1920x1080) @ 25 fps в форматах H.264 и Motion JPEG. Температурный диапазон от -20ºC до +75ºC. Широкий динамический диапазон WDR, электронная стабилизация изображения EIS. Gatekeeper, Тур записи и автоматическое сопровождение, Базовая встроенная аналитика: пропажа объекта, подсчет обьектов, обнаружение прохода, видео обнаружения движения.Разьем для 2xSFP-модулей, 2xRJ-45, 2xI/O, разьем питания 12 В. В поставку входит кабель 5 м. Поставка БЕЗ блока питание и кронштейна.</t>
  </si>
  <si>
    <t>Наружная сетевая купольная поворотная (SPEED DOME)HDTV 1080p камера с 20-кратным оптическим зумом. Корпус из нержавеющей стали (SS-316L), IP66, IK10 и NEMA 4X. Широкий динамический диапазон WDR, электронная стабилизация изображения EIS. Авто день/ночь, работа до 0,5 люкс в цвете и 0,008 в ч/б. РТ 360º/220º E-flip. Прогрессивное сканирование, HDTV 1080p (1920x1080) @ 25 fps в форматах H.264 и Motion JPEG. Обнаружение удра, автоматическое сопровождение, tour recording, Gatekeeper. Компенсация втречной засветки. Базовая встроенная аналитика: пропажа объекта, подсчет обьектов, обнаружение прохода, видео обнаружения движения. Слот для SD-карты, разьем для 2xSFP-модулей, 2xRJ-45, 2xI/O, разьем питания 12 В. В поставку входит кабель 7 м. Поставка без блока питание и кронштейна.</t>
  </si>
  <si>
    <t>Компактная сетевая HDTV камера для наружной установки, IP66, режим день/ночь, объектив с переменным фокусным расстоянием 3-10.5 мм и диафрагмой P-iris. Удаленное управление 3,5-х кратным оптическим зумом и фокусом. Автоматический ИК-фильтр. Несколько индивидуально настраиваемых видеопотоков в форматах H.264 и Motion JPEG; макс. HDTV 1080p/2 Мп при 25 к/с. Функция детекции движения, активное оповещение при попытке порчи, коридор-формат, широкий динамический диапазон (WDR) с функцией динамической конрастности. Тревожные входы/выходы, MicroSD/MicroSDHC. Оптимизированная адаптивная ИК-посветка до 15 метров. Интегрированный кронштейн для монтажа на стену или потолок. Поддерка PoE. Условия эксплуатации от -30°C до 50°C.</t>
  </si>
  <si>
    <t>Компактная сетевая HDTV камера для наружной установки, IP66, режим день/ночь, объектив с переменным фокусным расстоянием 3-10.5 мм и диафрагмой P-iris. Удаленное управление 3,5-х кратным оптическим зумом и фокусом. Автоматический ИК-фильтр. Передача нескольких отдельно настраиваемых потоков в форматах H.264 и Motion JPEG; макс HDTV 1080p/2 Мп при 50/60 к/с. Функция детекции движения, активное оповещение при несанкционированных действиях, коридор-формат, Lightfinder, технология Zipstream и WDR - Forensic Capture. Тревожные входы/выходы, MicroSD/MicroSDHC. OptimizedIR Оптимизированная адаптивная ИК-посветка до 20 метров. Интегрированный кронштейн для удобного монтажа на стену и потолок. Поддерка PoE. Условия эксплуатации от -30°C до 50°C.</t>
  </si>
  <si>
    <t xml:space="preserve">Компактная сетевая HDTV камера для наружной установки, IP66, режим день/ночь, объектив с переменным фокусным расстоянием 2.8-10 мм и диафрагмой P-iris. Удаленное управление 3,5-х кратным оптическим зумом и фокусом. Автоматический ИК-фильтр. Передача нескольких отдельно настраиваемых потоков в форматах H.264 и Motion JPEG; макс HDTV 1080p/2MP при 25 к/с. Видео обнаружение движения, активное оповещение при несанкционированных действиях, коридор-формат, технология Zipstream и WDR - широкий динамический диапазон (WDR) с функцией динамической конрастности. MicroSD/MicroSDHC. Встроенная ИК-подсветка покрытия до 10 метров. Интегрированный кронштейн для удобного монтажа на стену и потолок. Питание через Ethernet. Условия эксплуатации от -10°C до +50°C </t>
  </si>
  <si>
    <t>Компактная сетевая камера для наружной установки, IP66, режим день/ночь, объектив с переменным фокусным расстоянием 2.8-9.8 мм и диафрагмой P-iris. Удаленное управление 3,5-х кратным оптическим зумом и фокусом. Автоматический ИК-фильтр. Несколько индивидуально настраиваемых видеопотоков в форматах H.264 и Motion JPEG; макс. 5 Мп при 12 к/с. Функция детекции движения, активное оповещение при попытке порчи, коридор формат, широкий динамический диапазон (WDR) с функцией динамической конрастности. Тревожные входы/выходы, MicroSD/MicroSDHC. Оптимизированная адаптивная ИК-посветка до 15 метров. Интегрированный кронштейн для монтажа на стену или потолок. Поддерка PoE. Условия эксплуатации от -30°C до 50°C</t>
  </si>
  <si>
    <t>Компактная сетевая 4K Ultra HD камера для наружной установки, IP66, режим день/ночь, объектив с переменным фокусным расстоянием 2.8-9.8 мм и диафрагмой P-iris. Удаленное управление 3-х кратным оптическим зумом и фокусом. Автоматический ИК-фильтр. Несколько индивидуально настраиваемых видеопотоков в форматах H.264 и Motion JPEG; макс. 8.3 Mп/4K Ultra HD при 12 к/с. Функция детекции движения, активное оповещение при попытке порчи, коридор формат, широкий динамический диапазон (WDR) с функцией динамической конрастности. Тревожные входы/выходы, MicroSD/MicroSDHC. Интегрированный кронштейн для монтажа на стену или потолок. Поддерка PoE. Условия эксплуатации от -30°C до 50°C</t>
  </si>
  <si>
    <t>Видеокамера фиксированная, матрица 1/2”, день/ночь, объектив с переменным фокусным расстоянием 4 - 13 мм DC-iris и удаленным управлением задним фокусом, поддержка P-Iris. Несколько индивидуально настраиваемых видеопотоков в форматах H.264 и Motion JPEG; HDTV 1080p или 2 МП при 50 к/с. WDR и технология Lightfinder для сложных условий освещения. Электронная стабилизация изображения и функция defogging. Функция детекции движения, активное оповещение при несанкционированных действиях и обнаружение удара. Двусторонняя передача звука, встроенный микрофон, детекция звука и тревожные входы/выходы. Последовательный порт RS485/RS422. Слот для подключения. Питание по PoE или 8-28 V DC. Блок питания не входит в поставку.</t>
  </si>
  <si>
    <t>Видеокамера фиксированная для наружной установки, день/ночь, матрица 1/2”, объектив с переменным фокусным расстоянием 4.4-10 мм P-Iris и удаленным управлением задним фокусом, DC-iris, несколько индивидуально настраиваемых видеопотоков в форматах H.264 и Motion JPEG; HDTV 1080p или 2 МП при 50 к/с. WDR - Forensic Capture и технология Lightfinder для сложных условий освещения. Электронная стабилизация изображения и функция defogging. Функция детекции движения, активное оповещение при несанкционированных действиях и обнаружение удара. Двусторонняя передача звука, встроенный микрофон, детекция звука и тревожные входы/выходы. Последовательный порт RS485/RS422. Слот для подключения. Функция Arctic Temperature Control, рабочий диапазон от -30°C до 60°C при питании от инжектора IEEE 802.3af или от -40°C до 60°C от инжектораPoE+. Поставка включает солнцезащитный козырек и кронштейн. Инжектор не входит в поставку.</t>
  </si>
  <si>
    <t>Миниатюрная сетевая HDTV камера для установки внутри помещения, объектив с переменным фокусным расстоянием 2,5-6 мм и автодиафрагмой DC-iris. Несколько индивидуально настраеваемых видеопотоков H.264 и Motion JPEG, максимальное HDTV 720p или 1MP при 30 к/с. Видео обнаружение движения и активное оповещение при попытке порчи. Встроенная ИК-подсветка до 15 метров. Тревожные входы/выходы. SD/SDHC. Поставка включает кронштейн. Питается только по PoE. Поставка БЕЗ Midspan (PоE инжектора).</t>
  </si>
  <si>
    <t>Видеокамера фиксированная для наружной установки, защита NEMA 4X, IP66/67, IK10, HDTV 1080p, день/ночь, объектив с переменным фокусным расстоянием 3-8 ммP-Iris диафрагмой и удаленным управлением задним фокусом. Несколько отдельно настраиваемых потоков в форматах H.264 и Motion JPEG; макс HDTV 1080p (1920x1200) при 60 к/с. WDR - широкий динамический диапазон с функцией динамического захвата, технологии Lightfinder и Zipstream. Функция детекции движения, активное оповещение при попытке порчи. Двусторонний аудио-канал со встроенным микрофоном и функцией включения тревоги при обнаружении звука. Тревожные входы/выходы. MicroSD/MicroSDHC, последовательный порт RS422/485. Питание через Ethernet IEEE 802.3af. Работа от -30°C до +50°C при использовании PoE Class 3 либо от -40°C to +50°C при AXIS T8123 High PoE Midspan. В поставке солнцезащитный козырек, настенный кронштейн. Поставка БЕЗ Midspan (PоE инжектора).</t>
  </si>
  <si>
    <t>Компактная сетевая HDTV камера для наружной установки, IP66, режим день/ночь, объектив с переменным фокусным расстоянием 3-10.5 мм и диафрагмой P-iris. Удаленное управление 3,5-х кратным оптическим зумом и фокусом. Автоматический ИК-фильтр. Несколько индивидуально настраиваемых видеопотоков в форматах H.264 и Motion JPEG; макс. HDTV 1080p/2 Мп при 50 к/с. Функция детекции движения, активное оповещение при попытке порчи, коридор формат, Lightfinder, Zipstream технологии и WDR – Forensic Capture. Тревожные входы/выходы, MicroSD/MicroSDHC. Интегрированный кронштейн для монтажа на стену или потолок. Поддерка PoE. -30°C до +60°C.</t>
  </si>
  <si>
    <t>Компактная сетевая камера для наружной установки, IP66, режим день/ночь, объектив с переменным фокусным расстоянием 2.8-9.8 мм и диафрагмой P-iris. Удаленное управление 3,5-х кратным оптическим зумом и фокусом. Автоматический ИК-фильтр. Несколько индивидуально настраиваемых видеопотоков в форматах H.264 и Motion JPEG; макс. 5 Мп при 12 к/с. Функция детекции движения, активное оповещение при попытке порчи, коридор формат, широкий динамический диапазон (WDR) с функцией динамической конрастности. Тревожные входы/выходы, MicroSD/MicroSDHC. Интегрированный кронштейн для монтажа на стену или потолок. Поддерка PoE. Условия эксплуатации от -30°C до 50°C.</t>
  </si>
  <si>
    <t>Компактная сетевая HDTV камера для наружной установки, IP66, режим день/ночь, объектив с переменным фокусным расстоянием 2,8-10 мм и диафрагмой P-iris. Удаленное управление 3,5-х кратным оптическим зумом и фокусом. Автоматический ИК-фильтр. Несколько индивидуально настраиваемых видеопотоков в форматах H.264 и Motion JPEG; макс. HDTV 1080p/2 Мп при 30 к/с. Функция детекции движения, активное оповещение при попытке порчи, коридор формат, широкий динамический диапазон (WDR) с функцией динамической конрастности. MicroSD/MicroSDHC. Интегрированный кронштейн для монтажа на стену или потолок. Поддерка PoE. Условия эксплуатации от -10°C до 50°C.</t>
  </si>
  <si>
    <t>Компактная сетевая HDTV камера для наружной установки, IP66, режим день/ночь, объектив с переменным фокусным расстоянием 2,8-10 мм и диафрагмой P-iris. Удаленное управление 3,5-х кратным оптическим зумом и фокусом. Автоматический ИК-фильтр. Несколько индивидуально настраиваемых видеопотоков в форматах H.264 и Motion JPEG; макс. HDTV 1080p/2 Мп при 30 к/с. Функция детекции движения, активное оповещение при попытке порчи, коридор формат, широкий динамический диапазон (WDR) с функцией динамической конрастности. Встроенная ИК-подсветка до 10 м. MicroSD/MicroSDHC. Интегрированный кронштейн для монтажа на стену или потолок. Поддерка PoE. Условия эксплуатации от -10°C до 50°C.</t>
  </si>
  <si>
    <t>Компактная сетевая HDTV камера для наружной установки, IP66, режим день/ночь, объектив с переменным фокусным расстоянием 3-10.5 мм и диафрагмой P-iris. Удаленное управление 3,5-х кратным оптическим зумом и фокусом. Автоматический ИК-фильтр. Несколько индивидуально настраиваемых видеопотоков в форматах H.264 и Motion JPEG; макс. HDTV 1080p/2 Мп при 30 к/с. Функция детекции движения, активное оповещение при попытке порчи, коридор формат, широкий динамический диапазон (WDR) с функцией динамической конрастности. Тревожные входы/выходы, MicroSD/MicroSDHC. Интегрированный кронштейн для монтажа на стену или потолок. Поддерка PoE. Условия эксплуатации от -30°C до 50°C.</t>
  </si>
  <si>
    <t>Видеокамера фиксированная, HDTV 1080p, день/ночь, объектив с переменным фокусным расстоянием 3-8 ммP-Iris диафрагмой и удаленным управлением задним фокусом. Несколько отдельно настраиваемых потоков в форматах H.264 и Motion JPEG; макс HDTV 1080p (1920x1200) при 60 к/с. WDR - широкий динамический диапазон с функцией динамического захвата, технологии Lightfinder и Zipstream. Функция детекции движения, активное оповещение при попытке порчи. Двусторонний аудио-канал со встроенным микрофоном и функцией включения тревоги при обнаружении звука. Тревожные входы/выходы. MicroSD/MicroSDHC, последовательный порт RS422/485. Питание через Ethernet. Поставка БЕЗ Midspan (PоE инжектора).</t>
  </si>
  <si>
    <t>Видеокамера фиксированная HDTV, день/ночь, для наружной установки, IP66. Варифокальный объектив 3-8 мм (72°-28°) с автодиафрагмой DC-Iris, светочувствительность цвет: 0.3 лк и ч/б: 0.05 лк, удаленное управление задним фокусом. Несколько индивидуальных видеопотоков в форматах H.264 и Motion JPEG. Максимальное 1280x800 при 30 к/с. Широкий динамический диапазон (WDR). Встроенный детектор движения, активное оповещение при перемещении камеры, блокировке объектива и потере фокуса. Двусторонняя передача звука. Встроенные микрофон и аудиодетектор. Тревожные входы/выходы. SD/SDHC. Работа от -30°C до +50°C при использовании PoE Class 3 либо от -40°C to +50°C при AXIS T8123 High PoE Midspan. В поставке солнцезащитный козырек, настенный кронштейн. Поставка БЕЗ Midspan (PоE инжектора).</t>
  </si>
  <si>
    <t>Видеокамера фиксированная 3MP, день/ночь, для наружной установки, IP66. Варифокальный объектив 4-10 мм (61° - 29°) c автодиафрагмой P-Iris (поддержка DC-Iris), светочувствительность цвет: 0.6 лк и ч/б: 0.08 лк, удаленное управление задним фокусом. Несколько индивидуальных видеопотоков в форматах H.264 и Motion JPEG. 20 кадров в секунду при 2048x1536, 30 кадров в секунду при 1920х1080. Цифровое PTZ, одновременная передача нескольких отдельных видеопотоков с увеличенной частью изображения и уменьшенным изображением общего вида. Широкий динамический диапазон (WDR). Встроенный детектор движения, активное оповещение при перемещении камеры, блокировке объектива и потере фокуса. Двусторонняя передача звука. Встроенные микрофон и аудиодетектор. Тревожные входы/выходы. SD/SDHC. Работа от -30°C до +50°C при использовании PoE Class 3 либо от -40°C to +50°C при AXIS T8123 High PoE Midspan. В поставке солнцезащитный козырек, настенный кронштейн. Поставка БЕЗ Midspan (PоE инжектора).</t>
  </si>
  <si>
    <t>Видеокамера фиксированная 2MP, день/ночь, для наружной установки, IP66. Трансфокаторный объектив с 10-кратным оптическим зумом и автофокусом (50°- 5.4°), светочувствительность цвет: 2 лк и ч/б: 0.2 лк. Несколько индивидуальных видеопотоков в форматах H.264 и Motion JPEG. Максимальное 1920x1080 при 30 к/с. Цифровое PTZ. Широкий динамический диапазон (WDR). Встроенный детектор движения, активное оповещение при перемещении камеры, блокировке объектива и потере фокуса. Функция Gatekeeper (камера автоматически выполняет приближение, зафиксировав детектором изменение в сцене, а затем, по истечении заданного временного интервала, возвращается к первоначальной настройке). Двусторонняя передача звука. Встроенные микрофон и аудиодетектор. Тревожные входы/выходы. SD/SDHC. Работа от -30°C до +45°C при использовании PoE Class 3 либо от -40°C to +45°C при AXIS T8123 High PoE Midspan. В поставке солнцезащитный козырек, настенный кронштейн. Поставка БЕЗ Midspan (PоE инжектора).</t>
  </si>
  <si>
    <t>Видеокамера фиксированная для наружной установки, IP66 см 5MP, режим день/ночь, с объектив с переменным фокусным расстоянием 2.8-8 мм и P-диафрагмой и удаленным управлением задним фокусом. (камера также поддерживает объектив с DC-диафрагмой). Несколько индивидуально настраиваемых видеопотоков в форматах H.264 и Motion JPEG;5MP при12 к/с, 3MP при 20 к/с, либо HDTV 1080p при 30 к/с. Широкий динамический диапазон (WDR). Функция детекции движения, активное оповещение при попытке порчи. Двусторонний аудио-канал со встроенным микрофоном и функцией включения тревоги при обнаружении звука. Тревожные входы/выходы. MicroSD/MicroSDHC. Питание через Ethernet. Работа от -30°C до +50°C при использовании PoE Class 3 либо от -40°C to +50°C при AXIS T8123 High PoE Midspan. В поставке солнцезащитный козырек, настенный кронштейн. Поставка БЕЗ Midspan (PоE инжектора).</t>
  </si>
  <si>
    <t xml:space="preserve">Видеокамера фиксированная см 5MP, режим день/ночь, с объектив с переменным фокусным расстоянием 2.8-8 мм и P-диафрагмой и удаленным управлением задним фокусом. (камера также поддерживает объектив с DC-диафрагмой). Несколько индивидуально настраиваемых видеопотоков в форматах H.264 и Motion JPEG;5MP при12 к/с, 3MP при 20 к/с, либо HDTV 1080p при 30 к/с. Широкий динамический диапазон (WDR). Функция детекции движения, активное оповещение при попытке порчи. Двусторонний аудио-канал со встроенным микрофоном и функцией включения тревоги при обнаружении звука. Тревожные входы/выходы. MicroSD/MicroSDHC. Питание через Ethernet. Поставка БЕЗ Midspan (PоE инжектора). </t>
  </si>
  <si>
    <t>Видеокамера фиксированная, см HDTV 720p (1MP), день/ночь, объектив с переменным фокусным расстоянием 3-8 мм DC-диафрагмой и удаленным управлением задним фокусом. Lightfinder технология, Поддержканескольких отдельно настраиваемых потоков H.264 и Motion JPEG. WDR -широкий динамический диапазон с функцией динамического захвата . Функция детекции движения, активное оповещение при попытке порчи. Двусторонний аудио-канал со встроенным микрофоном и функцией включения тревоги при обнаружении звука. Тревожные входы/выходы. MicroSD/MicroSDHC. Питание через Ethernet. Работа от -30°C до +50°C при использовании PoE Class 3 либо от -40°C to +50°C при AXIS T8123 High PoE Midspan. В поставке солнцезащитный козырек, настенный кронштейн. Поставка БЕЗ Midspan (PоE инжектора).</t>
  </si>
  <si>
    <t>Камера для наружной установки с углом обзора 360°, включающая 4 датчика 4x2MP см 4x720p (1280x720) при 30 к/с в форматах H.264 и Motion JPEG. Полноразмерный слот для SD-карты. Для установки приминяются те же кронштейны, что и AXIS Q60-E. Может использоваться автономно или интегрироваться с любой AXIS Q60xx-E. Инжектор AXIS T8133 Midspan включен в поставку.</t>
  </si>
  <si>
    <t>Наружная сетевая купольная поворотная (DOME) камера день/ночь, IP66, IK10 UL и NEMA 4X . Автофокус, 36-ти кратный оптический зум. Функция "Arctic Temperature Control " позволяет запускать и работать с камерой при температурах от -40°C до +50°C. Широкий динамический диапазон (WDR), РТ 360º/220º,0.5лк + ИК режим 0.008, E-flip.D1 при 25 fps H.264 / Motion JPEG. Функции Active Gatekepeer, Tour recording, autotracking. Слот SDXC Питание только по High PoE. В поставку входит High PoE midspan (инжектор). Поставка без кронштейна.</t>
  </si>
  <si>
    <t>Наружная сетевая купольная поворотная (SPEED DOME) камера с классом защитыIP66, MIL, IK10 и NEMA 4X, активное охлаждение. Автофокус, день/ночь, 30-кратный оптический зум.HDTV 720p @ 25fps (1280x720) в форматах H.264 и Motion JPEG. Температурный диапазон от -20ºC до +75ºC. Широкий динамический диапазон WDR, электронная стабилизация изображения EIS. Gatekeeper, Тур записи и автоматическое сопровождение, работа до 0,5 люкс в цветном и 0,008 лк в ч/б режиме. РТ 360º/220º E-flip. Разьем для 2xSFP-модулей, 2xRJ-45, 2xI/O, разьем питания 12 В. В поставку входит кабель 5 м. Поставка БЕЗ блока питание и кронштейна.</t>
  </si>
  <si>
    <t>Видеокамера фиксированнаясм HDTV 1080p , день/ночь, объектив с переменным фокусным расстоянием 2.8-8 мм DC-диафрагмой и удаленным управлением задним фокусом. Нескольких отдельно настраиваемых потоков H.264 и Motion JPEG. WDR -широкий динамический диапазон с функцией динамического захвата . Функция обнаружения движения, активное оповещение при попытке порчи. Двусторонний аудио-канал со встроенным микрофоном и функцией включения тревоги при обнаружении звука. Тревожные входы/выходы. MicroSD/MicroSDHC. Питание через Ethernet. Поставка БЕЗ Midspan (PоE инжектора).</t>
  </si>
  <si>
    <t>Видеокамера фиксированная для наружной установки, IP66, см HDTV 1080p, день/ночь, объектив с переменным фокусным расстоянием 2.8-8 мм DC-диафрагмой и удаленным управлением задним фокусом. Нескольких отдельно настраиваемых потоков H.264 и Motion JPEG. широкий динамический диапазон с функцией динамического захвата. Функция обнаружения движения, активное оповещение при попытке порчи. Двусторонний аудио-канал со встроенным микрофоном и функцией включения тревоги при обнаружении звука. Тревожные входы/выходы. MicroSD/MicroSDHC. Питание через Ethernet. Работа от -30°C до +50°C при использовании PoE Class 3 либо от -40°C to +50°C при AXIS T8123 High PoE Midspan. В поставке солнцезащитный козырек, настенный кронштейн. Поставка БЕЗ Midspan (PоE инжектора).</t>
  </si>
  <si>
    <t>Видеокамера сетевая цифровой контрль PTZ, (БЕЗ МЕХАНИЧЕСКИХ ЧАСТЕЙ), MotionJPEG / MPEG-4, 25 кдр/сек, 640х480, ZOOM 3-х цифр., 140°, матрица 3.1 Мегапиксел, 20 предустановок, патрулирование, многооконный детектор движения, дуплекс аудио, HTTPS, встроенный WEB-сервер</t>
  </si>
  <si>
    <t>Вандалозащищенная версия камеры AXIS 212 PTZ (Видеокамера сетевая поворотная (цифровой контрль PTZ, БЕЗ МЕХАНИЧЕСКИХ ЧАСТЕЙ), MotionJPEG / MPEG-4, 25 кдр/сек, 640х480, ZOOM 3-х цифр., 140°, матрица 3.1 Мегапиксел, 20 предустановок, патрулирование, многооконный детектор движения, дуплекс аудио, HTTPS, встроенный WEB-сервер)</t>
  </si>
  <si>
    <t>Сетевые камеры наблюдения "день-ночь" AXIS213 MPEG-4 на поворотном устройстве обеспечивают 340° в горизонтальной и 100° в вертикальной плоскости. Эти ip-камеры оснащены ИК-прожектором, 26-кратным объективом с автофокусировкой, имеют 12-кратное цифровое увеличение, 20 предустановок, встроенный веб-сервер и передают видео по сети со скоростью до 25 к/с им до 768x576 пикс. Камера легко и быстро крепится к потолку.</t>
  </si>
  <si>
    <t>Широкоугольный конверсионный объектив с кратностью 0.5X позволяет в 2 раза расширить AXIS Q1755. Конвертирует фокусное расстояние зум-объектива AXIS Q1755 до 2.55 - 25.5 мм, M37 mount.</t>
  </si>
  <si>
    <t>Составная камера с полноценным 360° обзором и возможностью установки вне помещения. Объединяет четыре 2MP камеры с возможностью получения 4 потоков в разрешении 720p с частотой кадров 25 к/с с использованием кодеков H.264 или Motion JPEG. Камера используется в комбинации с любой камерой серии Q60-E для получения постоянного обзора большой площади комбинированного с моментальным приближением выбранного участка в один клик. Полноразмерный слот для SD-карты. Не требуются дополнительные крепление, используются те же кронштейны, питание и IP кабель, как и для камер AXIS Q60-E.</t>
  </si>
  <si>
    <t>AXIS T8414 портативный дисплей для установки, облегчающий настройку сетевых видеокамер Axis, а также аналоговых видеокамер на месте. Отображение видео в реальном времени для быстрой и удобной установки угла обзора камеры и фокусировки. Питание от батарей, сенсорный экран, зум и моментальный снимок. Подключается напрямую к камере или к сети с последующим поиском видеоустройств Axis. Передача питания на камеры Axis с поддержкой PoE. В комплект поставки входят футляр, батарея, зарядное устройство, автомобильное зарядное устройство, IP и коаксиальный (BNC) кабель.</t>
  </si>
  <si>
    <t>Портативный дисплей для установки, облегчающий настройку сетевых видеокамер Axis, а также аналоговых видеокамер на месте. Отображение видео в реальном времени для быстрой и удобной установки угла обзора камеры и фокусировки. Питание от батарей, сенсорный экран, зум и моментальный снимок. Подключается напрямую к камере или к сети с последующим поиском видеоустройств Axis. Передача питания на камеры Axis с поддержкой PoE. В комплект поставки входят футляр, батарея, зарядное устройство, автомобильное зарядное устройство, IP и коаксиальный (BNC) кабель.</t>
  </si>
  <si>
    <t>Фиксированная сетевая купольная камера адаптированная для применения на транспорте. Фиксированный объектив. 1/4" CMOS матрица с прогрессивным сканированием. Виброустойчивое исполнение. До 30 кадр/сек при 640x480.Поддержка форматов M-JPEG/MPEG-4. Многооконный детектор движения, активное оовещение при попытке съема / порчи камеры. Питание только по РоЕ. Усиленный IP разъем М12. Поставка БЕЗ Midspans.</t>
  </si>
  <si>
    <t>Внешняя сетевая поворотная (PTZ) камера день/ночь. IP66. Автофокус, 12-ти кратный оптический зум. до 4CIF при 30/25 fps. MPEG-4 / Motion JPEG. Предустановленный настенный кронштейн, 5-ти метровые IP кабель и кабель электропитания. Питание 100 - 240 V AC. Прозрачный купол.</t>
  </si>
  <si>
    <t xml:space="preserve">Видекодер IP, M-JPEG / MPEG-4, 1 канал, 768x576, встроенный WEB-сервер, до 25 кадров в секунду в любом формате, встроенный детектор движения, Pre/Post ALARM (буфер 9MB), S-VHS вход, аналоговый выход (BNC), RS-232, RS-485, поддержка PTZ устройств, QoS, поддержка двухстороннего аудиоканала </t>
  </si>
  <si>
    <t>Видеокодер IP стоечного исполнения на 6 каналов, 25/30 полных кадров в секунду при любом разрешении до D1 (720x480 в NTSC, 720x576 в PAL), одновременная передача потоков в форматах H.264 и Motion JPEG, настройка параметров изображения, поддержка PTZ-устройств и купольных камер других производителей с помощью загружаемых PTZ-драйверов, интеллектуальные возможности видео, активное оповещение при несанкционированных действиях.</t>
  </si>
  <si>
    <t xml:space="preserve">Видеосервер IP, M-JPEG, 4 канала, 768x576, встроенный WEB-сервер, 5 кадров в секунду на канал, встроенный детектор движения, Pre/Post ALARM (буфер 9MB), RS-232, RS-485, поддержка PTZ устройств, поддержка модема </t>
  </si>
  <si>
    <t>Видеосервер IP, M-JPEG / MPEG-4, 4 канала, 768x576, встроенный WEB-сервер, до 25 кадров в секунду на канал, встроенный детектор движения, Pre/Post ALARM (буфер 9MB), RS-232, RS-485/422, поддержка PTZ устройств, поддержка модема, поддержка двухстороннего аудиоканала.</t>
  </si>
  <si>
    <t>Видеосервер IP, M-JPEG / MPEG-4, 4 канала, 768x576, встроенный WEB-сервер, до 120 кадров в секунду на все каналы, встроенный детектор движения, Pre/Post ALARM (буфер 9MB), RS-232, RS-485/422, поддержка PTZ устройств, поддержка модема</t>
  </si>
  <si>
    <t>Видекодер IP сверхтонкий ("лезвие"), M-JPEG / MPEG-4, 1 канал, 768x576, встроенный WEB-сервер, до 25 кадров в секунду, встроенный детектор движения, аналоговый выход (BNC), Pre/Post ALARM (буфер 9MB), RS-232, RS-485/422 (через rack-шасси), поддержка PTZ устройств</t>
  </si>
  <si>
    <t>Видекодер IP, M-JPEG / MPEG-4, 1 канал, 768x576, встроенный WEB-сервер, до 25 кадров в секунду, встроенный детектор движения, Pre/Post ALARM (буфер 9MB), S-VHS вход, аналоговый выход (BNC), RS-232, RS-485, поддержка PTZ устройств, поддержка модема</t>
  </si>
  <si>
    <t>Купольная мини-PTZ видеокамера см HDTV 720p, формат 16:9, 3-x кратный цифровой зум.1280x720 при 30fps, H.264/Motion JPEG. IP51. Питание только PoE IEEE 802.3af/802.3at, инжектор не включен в поставку. Крепления к потолку в комплекте.</t>
  </si>
  <si>
    <t>Вандалозащищенная купольная мини-PTZ видеокамера см HDTV 720p , формат 16:9, 3-x кратный цифровой зум.1280x720 при 30fps, H.264/Motion JPEG. IP66, IK10. Питание только PoE IEEE 802.3af/802.3at, инжектор не включен в поставку. Крепления к потолку в комплекте.</t>
  </si>
  <si>
    <t>Вандалозащищенная купольная мини-PTZ видеокамера. Класс защитыIP66, IK10. SVGA, 800x600 при 30fps, H.264/Motion JPEG, 3-x кратный цифровой зум. Питание только PoE IEEE 802.3af/802.3at, инжектор не включен в поставку. Крепления к потолку в комплекте.</t>
  </si>
  <si>
    <t>Купольная мини PTZ видеокамера см SVGA, 800x600 при 30fps, H.264/Motion JPEG, 3-x кратный цифровой зум. IP51. Питание только PoE IEEE 802.3af/802.3at, инжектор не включен в поставку. Крепления к потолку в комплекте.</t>
  </si>
  <si>
    <t>HD PTZ сетевая видеокамера 1,3Mp, 1/3 дюймовый CMOS-датчик с основным цветовым фильтром, 4,7-94 мм объектив с 20-кратным зумом с автофокусировкой (с 12-кратным цифровым зумом, совокупная кратность приближения 240х), регулировка скорости вращения в зависимости от зума, MJPEG, H.264 до 1280 x 720, трансляция нескольких видеопотоков в формате MJPEG, поддержка двух одновременных потоков H.264, ONVIF v2.4 и Profile S, функция интеллектуального управления тенями (SSC), -10°C до +50°C, PoE IEEE 802.3af/802.3at, 12 В/24 В (черная)</t>
  </si>
  <si>
    <t>HD PTZ сетевая видеокамера 1,3Mp, 1/3 дюймовый CMOS-датчик с основным цветовым фильтром, 4,7-94 мм объектив с 20-кратным зумом с автофокусировкой (с 12-кратным цифровым зумом, совокупная кратность приближения 240х), регулировка скорости вращения в зависимости от зума, MJPEG, H.264 до 1280 x 720, трансляция нескольких видеопотоков в формате MJPEG, поддержка двух одновременных потоков H.264, ONVIF v2.4 и Profile S, функция интеллектуального управления тенями (SSC), -10°C до +50°C, PoE IEEE 802.3af/802.3at, 12 В/24 В (белая)</t>
  </si>
  <si>
    <t>PTZ camera with continues 360° pan for both indoor and outdoor with 30x optical zoom. HDTV 1080p @ 25fps (1920x1080) in H.264 and Motion JPEG, Two-way audio, 4xI/O, 24V and PoE IEEE 802.3af/802.3at, Day &amp; Night, IP66 and NEMA 4X classification. Advanced Gatekeeper, full-size SD-card slot. Mounting brackets, Midspan/Power supply and connector or cable for audio, I/O and 24V are not included.</t>
  </si>
  <si>
    <t>Видеокамера сетевая, M-JPEG / MPEG-4, 640х480, до 30 кадров в секунду, 0.75лк, ZOOM 3х - ручной, автодиафрагма, детектор движения, PoE IEEE 802.3af/802.3at, встроенный WEB-сервер</t>
  </si>
  <si>
    <t>Видеокамера сетевая, M-JPEG / MPEG-4, 640х480, до 30 кадров в секунду, 0.75лк, ZOOM 3х - ручной, автодиафрагма, детектор движения, PoE IEEE 802.3af/802.3at, встроенный WEB-сервер, поддержка двухстороннего аудиоканала</t>
  </si>
  <si>
    <t>Видеокамера сетевая день/ночь, M-JPEG / MPEG-4, 640х480, до 45 кадров в секунду, 0.65лк + ИК режим (без ограничений), ZOOM 3х - ручной, автодиафрагма, многооконный детектор движения, PoE IEEE 802.3af/802.3at, встроенный WEB-сервер</t>
  </si>
  <si>
    <t>2-х мегапиксельная сетевая видеокамерадень/ночь, M-JPEG / MPEG-4, 1600x1200, до 12 кадров в секунду, 0.2 Лк (ИК режим) , ZOOM 3х - ручной, автодиафрагма, многооконный детектор движения, аудио-детектор, PoE IEEE 802.3af/802.3at, дуплексный звук, встроенный WEB-сервер</t>
  </si>
  <si>
    <t>Видеокамера сетевая купольная фиксированная миниатюрная (FIXED DOME), MotionJPEG / MPEG-4, 25 кдр/сек, 640х480, PT +-10°/90°, 1.5лк, фиксированная диафрагма, многооконный детектор движения, антивандальный ударопрочный корпус, виброзащищенная конструкция. Питание только по PoE IEEE 802.3af/802.3at, HTTPS, встроенный WEB-сервер.В комплекте 1-port Midspan.</t>
  </si>
  <si>
    <t>Видеокамера сетевая купольная фиксированная (FIXED DOME), MotionJPEG / MPEG-4, 25 кдр/сек, 640х480, ZOOM 3x - ручной, PT +-180°/85°, 1лк + ИК режим до 0.2лк, автодиафрагма, многооконный детектор движения, антивандальный корпус, PoE IEEE 802.3af/802.3at, HTTPS, встроенный WEB-сервер, до -35С без дополнительного кожуха.</t>
  </si>
  <si>
    <t xml:space="preserve">Видеокамера сетевая мегапиксельная купольная фиксированная (FIXED DOME), MotionJPEG / MPEG-4, 30 кдр/сек, 1280х1024, ZOOM 4x - ручной, PT 360°/170°, 2лк, автодиафрагма, многооконный детектор движения, дуплексной звук, звуковой детектор, антивандальный аллюминиевый ударопрочный корпус, PoE IEEE 802.3af/802.3at, HTTPS, IEEE 802.1x контроль, IPv6, встроенный WEB-сервер </t>
  </si>
  <si>
    <t>Видеокамера сетевая купольная фиксированная (FIXED DOME), MotionJPEG / MPEG-4, 30 кдр/сек, 640х480, ZOOM 3x - ручной, PT +-180°/85°, 1лк, автодиафрагма, многооконный детектор движения, дуплексной звук, антивандальный ударопрочный корпус, PoE IEEE 802.3af/802.3at, HTTPS, встроенный WEB-сервер</t>
  </si>
  <si>
    <t xml:space="preserve">Видеокамера сетевая купольная фиксированная (FIXED DOME), MotionJPEG / MPEG-4, 30 кдр/сек, 640х480, ZOOM 3x - ручной, PT +-180°/85°, 1лк, автодиафрагма, многооконный детектор движения, дуплексной звук, антивандальный аллюминиевый ударопрочный корпус, PoE IEEE 802.3af/802.3at, HTTPS, встроенный WEB-сервер </t>
  </si>
  <si>
    <t>Видеокамера сетевая купольная, фиксированная, антивандальная IK10+, день/ночь, для наружной установки, с поддержкой WDR – Forensic Capture и Lightfinder. Варифокальный объектив3-9 mm P-Iris, удаленное управление фокусом и зумом, нескольких индивидуально настраиваемых потоков видео в форматах H.264 и Motion JPEG; HDTV 1080p при 30 к/с при включенном WDR и 1080p при 60 к/с или 720p при до 120 к/с с выключенным WDR, технологию - Zipstream для снижения требований к пропускной способности сети и хранению архива. Видео обнаружение движения, и активное оповещение при несанкционированных действиях.Двусторонняя передача звука и аудиодетектор. Тревожные входы/выходы. Электронная система стабилизации изображения. Слот для подключения. Работа в расширенном температурном диапазоне, Power over Ethernet. Поставка без Midspan (PoE-инжектора). Включает монтажный кронштейн для монтажа на стену/потолок или монтажную коробку и козырек для защиты от солнца, дождя и снега.</t>
  </si>
  <si>
    <t>Видеокамера сетевая купольная, фиксированная, день/ночь с поддержкой WDR - Forensic Capture и Lightfinderв пылезащищенном антивандальном корпусе IK10 для внутренней установки. Варифокальный объектив9-22 мм P-iris, с дистанционным управлением фокусом и зумом для установки или мониторинга, нескольких индивидуально настраиваемых потоков видео в форматах H.264 и Motion JPEG; HDTV 1080p при 30 к/с с WDR и 1080p при60 к/с или 720p при 120 к/с с выключенным WDR, технологию Zipstream для более низких требований к полосе пропускания и архиву. Функция видеодетекции движения, активное оповещение при несанкционированных действия. Двусторонняя передача звука и детектор звука. Тревожные входы/выходы. Электронная система стабилизации изображения. Слот для карт памяти длялокального хранения видео, Power over Ethernet (PoE). Поставка без Midspan (PoE-инжектора). Включает монтажный кронштейн для монтажа на стену/потолок или монтажную коробку.</t>
  </si>
  <si>
    <t>Видеокамера сетевая купольная, фиксированная, день/ночь с поддержкой WDR - Forensic Capture и Lightfinderв пылезащищенном антивандальном корпусе IK10 для внутренней установки. Варифокальный объектив 3-9 мм P-iris, с дистанционным управлением фокусом и зумом для установки или мониторинга, нескольких индивидуально настраиваемых потоков видео в форматах H.264 и Motion JPEG; HDTV 1080p при 30 к/с с WDR и 1080p при60 к/с или 720p при 120 к/с с выключенным WDR, технологию Zipstream для более низких требований к полосе пропускания и архиву. Функция видеодетекции движения, активное оповещение при несанкционированных действия. Двусторонняя передача звука и детектор звука. Тревожные входы/выходы. Электронная система стабилизации изображения. Слот для карт памяти длялокального хранения видео, Power over Ethernet (PoE). Поставка без Midspan (PoE-инжектора). Включает монтажный кронштейн для монтажа на стену/потолок или монтажную коробку.</t>
  </si>
  <si>
    <t>Видеокамера сетевая купольная, фиксированная, антивандальная IK10+, день/ночь, для наружной установки, IP66. Варифокальный объектив 3-9 mm P-Iris, удаленное управление фокусом и зумом, нескольких индивидуально настраиваемых потоков видео в форматах H.264 и Motion JPEG; HDTV 1080p/2MP при 60 к/с. Электронная стабилизация изображения. Детектор движения и активное оповещение при несанкционированных действиях.Двусторонняя передача звука и аудиодетектор.Тревожные входы/выходы. SD/SDHC. Работа от -40°C до +55°C, Power over Ethernet. Поставка без Midspan (PoE-инжектора). Включает монтажный кронштейн для настенного/потолочного крепления и козырек для защиты от солнца, дождя и снега.</t>
  </si>
  <si>
    <t>Видеокамера сетевая купольная, фиксированная, день/ночь с поддержкой WDR - Forensic Capture и Lightfinderв пылезащищенном антивандальном корпусе IK10 для внутренней установки. Варифокальный объектив 3-9 мм P-iris, с дистанционным управлением фокусом и зумом для установки или мониторинга, технологию Zipstream для более низких требований к полосе пропускания и архиву. Функция видеодетекции движения, активное оповещение при несанкционированных действия. Двусторонняя передача звука и детектор звука. Тревожные входы/выходы. Электронная система стабилизации изображения. MicroSD/MicroSDHC, Power over Ethernet (PoE). Поставка без Midspan (PoE-инжектора). Включает монтажный кронштейн для монтажа на стену/потолок или монтажную коробку.</t>
  </si>
  <si>
    <t>Ультра-компактная фиксированная купольная камера для монтажа в подвесной потолок. Фиксированный объектив 2.9 мм. 1/4" CMOS матрица с прогрессивной развёрткой, нескольких индивидуально настраиваемых потоков видео в форматах H.264 и Motion JPEG. Максимальное 1280x800 (1 Мп) при частоте 30 кадров в секунду. Встроенный детектор движения. Питание только Power over Ethernet. Поставка без PоE инжектора.</t>
  </si>
  <si>
    <t>Видеокамера сетевая купольная, фиксированная, антивандальная, светочувствительная, Lightfinder технология, день/ночь, для наружной установки, IP66. Варифокальный объектив2.5-6 mm с автодиафрагмой P-Iris, удаленное управление фокусом и зумом, нескольких индивидуально настраиваемых потоков видео в форматах H.264 и Motion JPEG. Максимальное SVGA при частоте 30 кадров в секунду. Широкий динамический диапазон (WDR). Встроенный детектор движения, активное оповещение при перемещении камеры, блокировке объектива и потере фокуса. Двусторонняя передача звука. Встроенные микрофон и аудиодетектор. Тревожные входы/выходы. SD/SDHC. Работа от -40°C до +55°C, Power over Ethernet. Поставка включает 5 метровый кабель Ethernet, козырек для защиты от солнца, дождя и снега.</t>
  </si>
  <si>
    <t xml:space="preserve">Компактная, фиксированная купольная камера с панорамным обзором на 360°/180° и цифровым PTZ, нескольких индивидуально настраиваемых потоков видео в формата H.264 и Motion JPEG. Максимальное 5 MPпри 12 к/с. MicroSD/microSDHC.. Видео обнаружение движения и активное оповещение при попытке порчи. Фунцкий обнаружения движения. Питние только Power over Ethernet. Поставка без PоE инжектора. Поставляеться с 2 метровым сетевым шнуром. </t>
  </si>
  <si>
    <t>Видеокамера сетевая купольная, фиксированная, в ударопрочном корпусе. Виброустойчивое исполнение. Фиксированный объектив, нескольких индивидуально настраиваемых потоков видео в форматах H.264 и Motion JPEG; максимальное 1080p при 30/25 кадров в секунду. Детектор движения и активное оповещение при несанкционированных действиях. Усиленный IP разъем M12. Аудио вход и тревожные вход/выход, Power over Ethernet. Поставка без Midspan (PoE-инжектора).</t>
  </si>
  <si>
    <t>Видеокамера сетевая купольная, фиксированная, в ударопрочном корпусе. Виброустойчивое исполнение. Фиксированный объектив, нескольких индивидуально настраиваемых потоков видео в форматах H.264 и Motion JPEG; максимальное 1080p при 30/25 кадров в секунду. Детектор движения и активное оповещение при несанкционированных действиях. Аудио вход и тревожные вход/выход, Power over Ethernet. Поставка без Midspan (PoE-инжектора).</t>
  </si>
  <si>
    <t>Видеокамера сетевая купольная, фиксированная, в ударопрочном корпусе. Виброустойчивое исполнение. Фиксированный объектив, нескольких индивидуально настраиваемых потоков видео в форматах H.264 и Motion JPEG; максимальное 1080p при 30/25 кадров в секунду. Детектор движения и активное оповещение при несанкционированных действиях. Усиленный IP разъем M12, Power over Ethernet. Поставка без Midspan (PoE-инжектора).</t>
  </si>
  <si>
    <t>Видеокамера сетевая купольная, фиксированная, в ударопрочном корпусе. Виброустойчивое исполнение. Фиксированный объектив, нескольких индивидуально настраиваемых потоков видео в форматах H.264 и Motion JPEG; максимальное 1080p при 30/25 кадров в секунду. Детектор движения и активное оповещение при несанкционированных действиях, Power over Ethernet. Поставка без Midspan (PoE-инжектора).</t>
  </si>
  <si>
    <t>Видеокамера сетевая купольная, фиксированная, в ударопрочном корпусе. Виброустойчивое исполнение. Фиксированный объектив, нескольких индивидуально настраиваемых потоков видео в форматах H.264 и Motion JPEG; максимальное 720p при 30/25 кадров в секунду. Детектор движения и активное оповещение при несанкционированных действиях. Усиленный IP разъем M12, Power over Ethernet. Поставка без Midspan (PoE-инжектора).</t>
  </si>
  <si>
    <t>Видеокамера сетевая купольная, фиксированная, в ударопрочном корпусе. Виброустойчивое исполнение. Фиксированный объектив, нескольких индивидуально настраиваемых потоков видео в форматах H.264 и Motion JPEG; максимальное 720p при 30/25 кадров в секунду. Детектор движения и активное оповещение при несанкционированных действиях, Power over Ethernet. Поставка без Midspan (PoE-инжектора).</t>
  </si>
  <si>
    <t>Миниатюрная IP-камера. Фиксированный объектив c регулируемым фокусом, нескольких индивидуально настраиваемых потоков видео в форматах H.264 и Motion JPEG. Максимальное HDTV 1080p или 2 MP при 30 к/с. Детектор движения. Подключается к Ethernet поддерживает PoE.. Выход HDMI (Micro) для просмотра на мониторе. Поставка включает кронштейн, струбцину, блок питания.</t>
  </si>
  <si>
    <t>Видеокамера сетевая купольная, фиксированная, антивандальная, день/ночь, для внутренней установки, IP66. Варифокальный объектив 3-9 мм P-iris, удаленное управление фокусом и зумом. Несколько отдельно настраиваемых потоков H.264 и Motion JPEG; HDTV 1080p/2MP 30 к/с. широкий динамический диапазон с функцией динамического захвата. Детектор движения и активное оповещение при несанкционированных действиях. Двусторонняя передача звука и детектор звука.Тревожные входы/выходы. SD/SDHC, Power over Ethernet. Midspan не входит. Поставка включает затемненный и прозрачный защитный купол.</t>
  </si>
  <si>
    <t>Видеокамера сетевая купольная, фиксированная, антивандальная, день/ночь, для наружной установки, IP66. Варифокальный объектив 3-9 мм P-iris, удаленное управление фокусом и зумом. Несколько отдельно настраиваемых H.264 и Motion JPEG потоки; Full HDTV 1080p/2-Мп 30 к/с. WDR. Детектор движения и активное оповещение при несанкционированных действиях. Двусторонняя передача звука и детектор звука. Тревожные входы/выходы, SD/SDHC. Работа от -40°С до +55°С, Power over Ethernet. Поставка включает 5 метровый кабель Ethernet, козырек для защиты от солнца, дождя и снега, затемненный и прозрачный защитный купол. Поставка без Midspan (PoE-инжектора).</t>
  </si>
  <si>
    <t>Видеокамера сетевая купольная, фиксированная, антивандальная, светочувствительная, Lightfinder технология, день/ночь, для наружной установки, IP66. Варифокальный объектив 2.5-6 mmс автодиафрагмой P-Iris, удаленное управление фокусом и зумом, нескольких индивидуально настраиваемых потоков видео в форматах H.264 и Motion JPEG. Максимальное HDTV 720p при частоте 30 кадров в секунду. Широкий динамический диапазон (WDR). Встроенный детектор движения, активное оповещение при перемещении камеры, блокировке объектива и потере фокуса. Двусторонняя передача звука. Встроенные микрофон и аудиодетектор. Тревожные входы/выходы. SD/SDHC. Работа от -40°C до +55°C, Power over Ethernet. Поставка включает 5 метровый кабель Ethernet, козырек для защиты от солнца, дождя и снега.</t>
  </si>
  <si>
    <t>Видеокамера сетевая купольная, фиксированная, антивандальная, светочувствительная, Lightfinder технология, день/ночь, для наружной установки, IP66. Варифокальный объектив3.3-12 mm с автодиафрагмой P-Iris, удаленное управление фокусом и зумом, нескольких индивидуально настраиваемых потоков видео в форматах H.264 и Motion JPEG. Максимальное HDTV 720p при частоте 30 кадров в секунду. Широкий динамический диапазон (WDR). Встроенный детектор движения, активное оповещение при перемещении камеры, блокировке объектива и потере фокуса. Двусторонняя передача звука. Встроенные микрофон и аудиодетектор. Тревожные входы/выходы. SD/SDHC. Работа от -40°C до +55°C, Power over Ethernet. Поставка включает 5 метровый кабель Ethernet, козырек для защиты от солнца, дождя и снега.</t>
  </si>
  <si>
    <t>Видеокамера сетевая купольная, выполненная в уличном исполнении, светочувствительная, фиксированная, антивандальная, день/ночь, Lightfinder технология.Встроенная ИК-подсветка. Варифокальный объектив 2.5-6 mm, c автодиафрагмой P-Iris, удаленное управление фокусом и зумом, нескольких индивидуально настраиваемых потоков видео в форматах H.264 и Motion JPEG, Максимальное HDTV 720p при 30 к/с. WDR - динамический контраст. Встроенный детектор движения и активное оповещение при попытке порчи. Двусторонняя передача звука, аудиодетектор. Тревожные входы/выходы. SD/SDHC.Поддержка Power over Ethernet (PoE). Поставка без Midspan (PoE-инжектора). Диапазон рабочих температур составляет: -40°C to +55°, при питании поPower over Ethernet (PoE) Поставка включает 5 метровый Ethernet кабель.</t>
  </si>
  <si>
    <t>Видеокамера сетевая купольная, выполненная в уличном исполнении, светочувствительная, фиксированная, антивандальная, день/ночь, Lightfinder технология.Встроенная ИК-подсветка. Варифокальный объектив3.3-12 mm, c автодиафрагмой P-Iris, удаленное управление фокусом и зумом, нескольких индивидуально настраиваемых потоков видео в форматах H.264 и Motion JPEG, Максимальное HDTV 720p при 30 к/с. WDR - динамический контраст. Встроенный детектор движения и активное оповещение при попытке порчи. Двусторонняя передача звука, аудиодетектор. Тревожные входы/выходы. SD/SDHC.Поддержка Power over Ethernet (PoE). Поставка без Midspan (PoE-инжектора). Диапазон рабочих температур составляет: -40°C to +55°, при питании поPower over Ethernet (PoE) Поставка включает 5 метровый Ethernet кабель.</t>
  </si>
  <si>
    <t>Видеокамера сетевая купольная, фиксированная, ударопрочная,светочувствительная, день/ночь, Lightfinder технология, для внутренней установки. Варифокальный объектив 2.5-6 mm, c автодиафрагмой P-Iris, удаленное управление фокусом и зумом, нескольких индивидуально настраиваемых потоков видео в форматах H.264 и Motion JPEG, Максимальное HDTV 720p при частоте 30 кадров в секунду. WDR - динамический контраст. Встроенный детектор движения и активное оповещение при попытке порчи. SD/SDHC слот для карты памяти для локальной записи архива., Power over Ethernet (PoE). Поставка без Midspan (PoE-инжектора). Поставка включает затемненный и прозрачный защитный купол.</t>
  </si>
  <si>
    <t>Видеокамера сетевая купольная, светочувствительная, фиксированная, антивандальная, день/ночь. Варифокальный объектив 3.3-12 mm, c автодиафрагмой P-Iris, удаленное управление фокусом и зумом. Lightfinder технология, нескольких индивидуально настраиваемых потоков видео в форматах H.264 и Motion JPEG, Максимальное HDTV 720p при 30 к/с. WDR - динамический контраст. Встроенный детектор движения и активное оповещение при попытке порчи. Двусторонняя передача звука, аудиодетектор. Тревожные входы/выходы. SD/SDHC.Поддержка Power over Ethernet (PoE). Поставка без Midspan (PoE-инжектора). Поставка включает затемненный и прозрачный защитный купол.</t>
  </si>
  <si>
    <t>Видеокамера сетевая купольная фиксированная, антивандальная, день/ночь. Варифокальный объектив 2.5-6 mm, c автодиафрагмой P-Iris, удаленное управление фокусом и зумом, Lightfinder технология, нескольких индивидуально настраиваемых потоков видео в форматах H.264 и Motion JPEG, Максимальное HDTV 720p при 30 к/с. WDR - динамический контраст. Встроенный детектор движения и активное оповещение при попытке порчи. Двусторонняя передача звука, аудиодетектор. Тревожные входы/выходы. SD/SDHC.Поддержка Power over Ethernet (PoE). Поставка без Midspan (PoE-инжектора). Поставка включает затемненный и прозрачный защитный купол.</t>
  </si>
  <si>
    <t>Видеокамера сетевая купольная, светочувствительная, фиксированная, антивандальная, день/ночь, Lightfinder технология.Встроенная ИК-подсветка.Варифокальный объектив 3.3-12 mm, c автодиафрагмой P-Iris, удаленное управление фокусом и зумом, нескольких индивидуально настраиваемых потоков видео в форматах H.264 и Motion JPEG, Максимальное HDTV 720p при 30 к/с. WDR - динамический контраст. Встроенный детектор движения и активное оповещение при попытке порчи. Двусторонняя передача звука, аудиодетектор. Тревожные входы/выходы. SD/SDHC.Поддержка Power over Ethernet (PoE). Поставка без Midspan (PoE-инжектора).</t>
  </si>
  <si>
    <t>Видеокамера сетевая купольная, светочувствительная, фиксированная, антивандальная, день/ночь, Lightfinder технология.Встроенная ИК-подсветка.Варифокальный объектив 2.5-6 mm, c автодиафрагмой P-Iris, удаленное управление фокусом и зумом, нескольких индивидуально настраиваемых потоков видео в форматах H.264 и Motion JPEG, Максимальное HDTV 720p при 30 к/с. WDR - динамический контраст. Встроенный детектор движения и активное оповещение при попытке порчи. Двусторонняя передача звука, аудиодетектор. Тревожные входы/выходы. SD/SDHC.Поддержка Power over Ethernet (PoE). Поставка без Midspan (PoE-инжектора).</t>
  </si>
  <si>
    <t>Видеокамера сетевая купольная, фиксированная, ударопрочная,светочувствительная, день/ночь, Lightfinder технология, для внутренней установки. Варифокальный объектив 3.3-12 mm, c автодиафрагмой P-Iris, удаленное управление фокусом и зумом, нескольких индивидуально настраиваемых потоков видео в форматах H.264 и Motion JPEG, Максимальное HDTV 720p при частоте 30 кадров в секунду. WDR - динамический контраст. Встроенный детектор движения и активное оповещение при попытке порчи. SD/SDHC слот для карты памяти для локальной записи архива., Power over Ethernet (PoE). Поставка без Midspan (PoE-инжектора). Поставка включает затемненный и прозрачный защитный купол.</t>
  </si>
  <si>
    <t>Компактная, фиксированная купольная камера в антивандальном пылезащищенном корпусе. С панорамным обзором на 360°/180° либо со стандартным четырехугольным обзором и цифровым PTZ, нескольких индивидуально настраиваемых потоков видео в формата H.264 и Motion JPEG. Максимальное 5 MPпри 12 к/с. MicroSD/microSDHC.. Видео обнаружение движения и активное оповещение при попытке порчи. Встроенный детектор движения. Питние только Power over Ethernet. Поставка без PоE инжектора. Поставляеться с 2 метровым сетевым шнуром.</t>
  </si>
  <si>
    <t>Компактная фиксированная купольная камера день/ночь для использования внутри помещений. Встроенная ИК-подсветка. Фиксированный объектив. Передача нескольких отдельно настраиваемых потоков в форматах H.264 и Motion JPEG; Максимальное 4MP при 30 к/с с WDR, технологию Zipstream для снижения требований к полосе пропускания и объему архива. Слот для карт памяти длялокального хранения видео. Функция видеодетекции движения, активное оповещение при несанкционированных действия, Power over Ethernet (PoE). Поставка без Midspan (PoE-инжектора).</t>
  </si>
  <si>
    <t>Компактная фиксированная купольная камера в антивандальном корпуседля установки внутри/снаружи помещения с встроенный ИК-подсветкой и WDR – Forensic Capture. Фиксированный объектив. Передача нескольких отдельно настраиваемых потоков в форматах H.264 и Motion JPEG; Максимальное4MP при 30 к/с с WDR, технологию Zipstream для снижения требований к пропускной способности сети и хранению архива. Функция видеодетекции движения, активное оповещение при несанкционированных действия. Слот для карт памяти длялокального хранения видео, Power over Ethernet (PoE). Поставка без Midspan (PoE-инжектора).</t>
  </si>
  <si>
    <t>Видеокамера фиксированная 1080p HDTV, день/ночь, с 10-кратным оптическим зумом и автофокусом; макс. HDTV 1080p при 50 к/с. Нескольких отдельно настраиваемыхпотоков H.264 и Motion JPEG; . WDR-динамическая контрастность(130dB@ 30 fps and 90dB@ 60 fps). Детектор движения и активное оповещение. Двусторонняя передача звук, тревожные входы/выходы; последовательный порт с поддержкой RS422/485. MicroSD/MicroSDHC слот для карт памяти для дополнительного локального хранилища видео. Температурный режим от 0°C до +50°C, PoE (IEEE 802-3af), 8-28 В постоянного тока или 20-24 В переменного тока. В комплекте входит крепление на стену/потолк. Поставка БЕЗ Midspan (PоE инжектора).</t>
  </si>
  <si>
    <t>Фиксированная купольная камера день/ночь в антивандальном корпусе, степень защиты IK08. Варифокальный объекти 3-10.5 мм c автодиафрагмой P-Iris и удаленным управлением фокусом и зумом, нескольких индивидуально настраиваемых потоков видео в форматах H.264 и Motion JPEG; максfull HDTV 1080p/2MP при 30 к/с.широкий динамический диапазон (WDR) с функцией динамической конрастности. Функция детекции движения, активное оповещение при попытке порчи. MicroSD/MicroSDHC.Поддержка Power over Ethernet (PoE). Поставка без Midspan (PoE-инжектора). Включает монтажный кронштейн для монтажа на стену/потолок или монтажную коробку.</t>
  </si>
  <si>
    <t>Тепловизор IP для наружной установки на поворотное устройство, IP66, 640x480 при 8,3 к/с, 57°, ONVIF и AXIS Camera Application Platform, H.264, двунаправленная передача звука, детектор движения, оповещение при попытке порчи, тревожные входы/выходы, SD/SDHC.</t>
  </si>
  <si>
    <t>Тепловизор IP для наружной установки на поворотное устройство, IP66, 640x480 при 8,3 к/с, 32°, ONVIF и AXIS Camera Application Platform, H.264, двунаправленная передача звука, детектор движения, оповещение при попытке порчи, тревожные входы/выходы, SD/SDHC.</t>
  </si>
  <si>
    <t>Тепловизор IP для наружной установки на поворотное устройство, IP66, 640x480 при 8,3 к/с, 18°, ONVIF и AXIS Camera Application Platform, H.264, двунаправленная передача звука, детектор движения, оповещение при попытке порчи, тревожные входы/выходы, SD/SDHC.</t>
  </si>
  <si>
    <t>Тепловизор IP для наружной установки на поворотное устройство, IP66, 640x480 при 8,3 к/с, 10°, ONVIF и AXIS Camera Application Platform, H.264, двунаправленная передача звука, детектор движения, оповещение при попытке порчи, тревожные входы/выходы, SD/SDHC.</t>
  </si>
  <si>
    <t>Видеокамера сетевая купольная, антивандальная IK10, день/ночь, для внутренней установки. с поддержкой WDR. Варифокальный объектив 9-22 мм P-iris, удаленное управление фокусом и зумом, нескольких индивидуально настраиваемых потоков видео в форматах H.264 и Motion JPEG; полное HDTV 1080p/2MP при частоте 60 к/с. Электронная стабилизация изображения. Встроенный детектор движения, активное оповещение при несанкционированных действиях. Двусторонняя передача звука и детектор звука. Тревожные входы/выходы.SD/SDHC, Power over Ethernet. Поставка без Midspan (PoE-инжектора). Поставка включает кронштейн для настенного/потолочного крепления.</t>
  </si>
  <si>
    <t>Видеокамера сетевая купольная, фиксированная, антивандальная IK10+, день/ночь, для наружной установки, IP66. Варифокальный объектив9-22 мм P-Iris, удаленное управление фокусом и зумом, нескольких индивидуально настраиваемых потоков видео в форматах H.264 и Motion JPEG; HDTV 1080p/2MP при 60 к/с. Электронная стабилизация изображения. Детектор движения и активное оповещение при несанкционированных действиях.Двусторонняя передача звука и аудиодетектор.Тревожные входы/выходы. SD/SDHC. Работа от -40°C до +55°C, Power over Ethernet. Поставка без Midspan (PoE-инжектора). Включает монтажный кронштейн для настенного/потолочного крепления и козырек для защиты от солнца, дождя и снега.</t>
  </si>
  <si>
    <t>Компактная, фиксированная купольная камера в антивандальном пылезащищенном корпусе. Фиксированый объектив с углом обзора 134° , цифровой PTZ может быть использован для изменения угла обзора, нескольких индивидуально настраиваемых потоков видео в формата H.264 и Motion JPEG. Максимальное HDTV 1080p при частоте 30 кадров в секунду или 3 MP при 20 fps. MicroSD/microSDHC. Видео обнаружение движения и активное оповещение при попытке порчи. Встроенный детектор движения. Питание только Power over Ethernet. Поставка без PоE инжектора. Поставляеться с 2 метровым сетевым шнуром.</t>
  </si>
  <si>
    <t>Ультра-компактная фиксированная купольная камера для установки на стену или потолок. Фиксированный объектив, нескольких индивидуально настраиваемых потоков видео в формата H.264 и Motion JPEG. Максимальное HDTV 1080p при частоте 30 кадров в секунду. MicroSD/microSDHC.. Видео обнаружение движения и активное оповещение при попытке порчи. Встроенный детектор движения. Питние только Power over Ethernet. Поставка без PоE инжектора.</t>
  </si>
  <si>
    <t>Видеокамера сетевая купольная, день/ночь с поддержкой WDR - Forensic Capture, Lightfinder и OptimizedIR с встроенной ИК-подсветкой в антивандальном корпусе IK10 для наружной установки. Варифокальный объектив 2.8-10 mm P-Iris с автодиафрагмой, удаленное управление фокусом и зумом.Поддержка нескольких индивидуально настраиваемых потоков видео в форматах H.264 и Motion JPEG. HDTV 720p при 60 к/с, технологию - Zipstream для снижения требований к пропускной способности сети и хранению архива. Функция детекции движения, активное оповещение при попытке порчи. Слот для подключения карт памяти MicroSD/MicroSDHC для локальной записи архива, Power over Ethernet (PoE). Поставка без Midspan (PoE-инжектора). Включает монтажный кронштейн для монтажа на стену/потолок или монтажную коробку.</t>
  </si>
  <si>
    <t>Одноканальный видеокодер. Одновременная передача нескольких видеопотоков в форматах H264 и MotionJPEG, 25/30 полных кадров в секунду при разрешении D1. Аппаратный видеодетектор движения. Питание только Power over Ethernet(IEEE 802.3af), PTZ устройств. Поставка БЕЗ Midspan (PоE инжектора).</t>
  </si>
  <si>
    <t>Миниатюрная сетевая камера для установки внутри помещения. Фиксированный объектив c регулируемым фокусом, нескольких индивидуально настраиваемых потоков видео в форматах H.264 и Motion JPEG. Максимальное HDTV 720p или 1 MPпри 30 к/с.Встроенные детекторы движения и шумов, двусторонней передачи звука. Встроенные микрофон, динамик, пассивный инфракрасный (PIR) датчик и светодиодная (LED) подсветка, порты ввода / вывода. Подключение по беспроводной сети (IEEE 802.11b/g/n) или Ethernet, Wi-Fi Protected Setup™ РВС.Поставка включает кронштейн, струбцину, блок питания.</t>
  </si>
  <si>
    <t>Миниатюрная сетевая камера для установки внутри помещения, нескольких индивидуально настраиваемых потоков видео в форматах H.264 и Motion JPEG; максимальное HDTV 720p (1 Мпикс) при 30 к/с. Встроенный детектор движения и аудиодетектор. Встроенные микрофон, динамик, пассивный инфракрасный (PIR) датчик движения, светодиодная (LED) подсветка и тревожные входы/выходы. Питание от БП и Power over Ethernet (PoE). Поставка включает кронштейн и струбцину.</t>
  </si>
  <si>
    <t>Миниатюрная сетевая камера для установки внутри помещения. Фиксированный объектив c регулируемым фокусом, нескольких индивидуально настраиваемых потоков видео в форматах H.264 и Motion JPEG. Максимальное SVGA 800х600 пикселей при 30 к/с. Детектор движения. карт памяти SD/SDHC для локальной записи архива. Поставка включает кронштейн, струбцину, блок питания.</t>
  </si>
  <si>
    <t>Ультра-компактная фиксированная купольная камера для установки на стену или потолок. Фиксированный объектив, нескольких индивидуально настраиваемых потоков видео в формата H.264 и Motion JPEG. Максимальное HDTV 720p или 1 МП при частоте 30 кадров в секунду. MicroSD/microSDHC. Видео обнаружение движения и активное оповещение при попытке порчи. Встроенный детектор движения. Питние только Power over Ethernet. Поставка без PоE инжектора.</t>
  </si>
  <si>
    <t>Видеокамера сетевая купольная, антивандальная IK10, день/ночь, для внутренней установки. с поддержкой WDR. Варифокальный объектив 3-9 мм P-iris, удаленное управление фокусом и зумом, нескольких индивидуально настраиваемых потоков видео в форматах H.264 и Motion JPEG; полное HDTV 1080p/2MP при частоте 60 к/с. Электронная стабилизация изображения. Встроенный детектор движения, активное оповещение при несанкционированных действиях. Двусторонняя передача звука и детектор звука. Тревожные входы/выходы.SD/SDHC, Power over Ethernet. Поставка без Midspan (PoE-инжектора). Поставка включает кронштейн для настенного/потолочного крепления.</t>
  </si>
  <si>
    <t>Видеокамера сетевая купольная, фиксированная, антивандальная IK10+, день/ночь, для наружной установки, IP66. Варифокальный объектив3-9 мм P-Iris, удаленное управление фокусом и зумом, нескольких индивидуально настраиваемых потоков видео в форматах H.264 и Motion JPEG; HDTV 1080p/2MP при 60 к/с. Электронная стабилизация изображения. Детектор движения и активное оповещение при несанкционированных действиях.Двусторонняя передача звука и аудиодетектор.Тревожные входы/выходы. SD/SDHC. Работа от -40°C до +55°C, Power over Ethernet. Поставка без Midspan (PoE-инжектора). Включает монтажный кронштейн для настенного/потолочного крепления и козырек для защиты от солнца, дождя и снега.</t>
  </si>
  <si>
    <t>Тепловизор IP для наружной установки на потолок или стену, IP66, 640x480 при 8,3 к/с, 57°, ONVIF и AXIS Camera Application Platform, H.264, двунаправленная передача звука, детектор движения, оповещение при попытке порчи, тревожные входы/выходы, SD/SDHC.</t>
  </si>
  <si>
    <t>Тепловизор IP для наружной установки на потолок или стену, IP66, 640x480 при 8,3 к/с, 18°, ONVIF и AXIS Camera Application Platform, H.264, двунаправленная передача звука, детектор движения, оповещение при попытке порчи, тревожные входы/выходы, SD/SDHC.</t>
  </si>
  <si>
    <t>Тепловизор IP для наружной установки на потолок или стену, IP66, 640x480 при 8,3 к/с, 32°, ONVIF и AXIS Camera Application Platform, H.264, двунаправленная передача звука, детектор движения, оповещение при попытке порчи, тревожные входы/выходы, SD/SDHC.</t>
  </si>
  <si>
    <t>Тепловизор IP для наружной установки на потолок или стену, IP66, 640x480 при 8,3 к/с, 10°, ONVIF и AXIS Camera Application Platform, H.264, двунаправленная передача звука, детектор движения, оповещение при попытке порчи, тревожные входы/выходы, SD/SDHC.</t>
  </si>
  <si>
    <t>Миниатюрная сетевая камера для установки внутри помещения.1/4" CMOS матрица с прогрессивной развёрткой, нескольких индивидуально настраиваемых потоков видео в формата H.264, Motion JPEG или MPEG-4 Part 2; максимальное 640Х480 при 30 к/с. Встроенный детектор движения. Поставка включает кронштейн, струбцину, блок питания.</t>
  </si>
  <si>
    <t>Беспроводная миниатюрная сетевая камера для установки внутри помещения. 1/4" CMOS матрица с прогрессивной развёрткой. Фиксированный объектив. Возможность подключения по беспроводной сети (IEEE 802.11g) или стандартной сети Ethernet, нескольких индивидуально настраиваемых потоков видео в формата H.264, Motion JPEG или MPEG-4 Part 2. Максимальное 640Х480 при 30 к/с. Встроенный детектор движения. Поставка включает кронштейн, струбцину, блок питания.</t>
  </si>
  <si>
    <t>Беспроводная миниатюрная сетевая камера для установки внутри помещения. 1/4" CMOS матрица с прогрессивной развёрткой. Фиксированный объектив. Возможность подключения по беспроводной сети (IEEE 802.11g) или стандартной сети Ethernet, нескольких индивидуально настраиваемых потоков видео в формата H.264, Motion JPEG или MPEG-4 Part 2; максимальное 640Х480 при 30 к/с. Встроенные детекторы движения и шумов, двусторонней передачи звука. Встроенные микрофон, динамик, пассивный инфракрасный (PIR) датчик и светодиодная (LED) подсветка. Поставка включает кронштейн, струбцину, блок питания.</t>
  </si>
  <si>
    <t>Cетевая фиксированная купольная камера для установки внутри помещения. 1/4" CMOS матрица с прогрессивной развёрткой.Фиксированный объектив 3 мм, форматов M-JPEG/MPEG-4, до 640x480 при 30 fps; встроенный WEB-сервер. Встроенный детектор движения. Питание только по РоЕ. Поставка включает one-port Midspan (РоЕ инжектор).</t>
  </si>
  <si>
    <t>Cетевая фиксированная мегапиксельная купольная камера для установки внутри помещения. 1.3 megapixel 1/3" CMOS матрица с прогрессивной развёрткой.Фиксированный объектив 3 мм, форматов M-JPEG/MPEG-4, до1280x1024 при 12 fps; встроенный WEB-сервер. Встроенный детектор движения. Питание только по РоЕ. Поставка включает one-port Midspan (РоЕ инжектор).</t>
  </si>
  <si>
    <t>Беспроводная камера JPEG/ MPEG-4 с варифокальным объективом. до 640x480 при 30 к/с.1/4" высококачественный CMOS сенсор. Чувствительность 0.75 лк. Детекция движения, тревожный вход. Двуправленная передача звука AAC/G.711, встроенный микрофон, проводных и беспроводных протоколов передачи данных(IEEE 802.11g), PoE; сменная антенна, регулируемый кронштейн и БП в комплекте поставки</t>
  </si>
  <si>
    <t>Беспроводная миниатюрная сетевая камера для установки внутри помещения. Фиксированный объектив, нескольких индивидуально настраиваемых потоков видео в формата H.264, Motion JPEG или MPEG-4, максимальное SVGA 800х600 пикселей при 30 к/с, двусторонней передачи звука. Встроенные микрофон, динамик, пассивный инфракрасный (PIR) датчик, светодиодная (LED) подсветка и тревожные входы/выходы. Беспроводное подключение(IEEE 802.11b/g/n) или Ethernet, Wi-Fi Protected Setup. карт памяти SD/SDHC для локальной записи архива. Поставка включает кронштейн, струбцину.</t>
  </si>
  <si>
    <t>Беспроводная миниатюрная сетевая камера для установки внутри помещения. Фиксированный объектив, нескольких индивидуально настраиваемых потоков видео в формата H.264, Motion JPEG или MPEG-4, максимальное HDTV 720p или 1 MP при 30 к/с, двусторонней передачи звука. Встроенные микрофон, динамик, пассивный инфракрасный (PIR) датчик, светодиодная (LED) подсветка и тревожные входы/выходы. Беспроводное подключение(IEEE 802.11b/g/n) или Ethernet, Wi-Fi Protected Setup. карт памяти SD/SDHC для локальной записи архива. Поставка включает кронштейн, струбцину.</t>
  </si>
  <si>
    <t>Камера AXIS 211M см 1,3 Megapixel (1280x1024). 12 кадров в сек. при полном разрешении, 30 кадров в сек. при разрешении 800x600. Охранный датчик, детектор движения, полнодуплексное аудио AAC/G.711. по горизонтали 37° – 93°, PoE IEEE 802.3af/802.3at, БП в комплекте поставки.</t>
  </si>
  <si>
    <t>Cетевая фиксированная мегапиксельная купольная камера для установки внутри помещения. 1.3 megapixel 1/3" CMOS матрица с прогрессивной развёрткой.Фиксированный объектив 3 мм, форматов M-JPEG/MPEG-4, до1280x1024 при 12 fps; встроенный WEB-сервер. Встроенный детектор движения. Антивандальный ударопрочный корпус, виброзащищенная конструкцияПитание только по РоЕ. Поставка включает one-port Midspan (РоЕ инжектор).</t>
  </si>
  <si>
    <t>Видеокамера сетевая купольная, фиксированная, антивандальная, для наружной установки. Фиксированный объектив, нескольких индивидуально настраиваемых потоков видео в форматах H.264 и Motion JPEG.Максимальное 1280x800 при частоте 30 кадров в секунду. Широкий динамический диапазон (WDR).Встроенный детектор движения, активное оповещение при перемещении камеры, блокировке объектива и потере фокуса. Power over Ethernet. Поставка без Midspan (PoE-инжектора).</t>
  </si>
  <si>
    <t>Видеокамера сетевая купольная, фиксированная, антивандальная, для наружной установки. Фиксированный объектив, нескольких индивидуально настраиваемых потоков видео в форматах H.264 и Motion JPEG. Максимальное 800x600 при частоте 30 кадров в секунду. Широкий динамический диапазон (WDR).Встроенный детектор движения, активное оповещение при перемещении камеры, блокировке объектива и потере фокуса. Power over Ethernet. Поставка без Midspan (PoE-инжектора).</t>
  </si>
  <si>
    <t>Фиксированная купольная камера в ударопрочном корпусе. Виброустойчивое исполнение, нескольких индивидуально настраиваемых потоков видео в форматах H.264 и Motion JPEG; максимальное 800x600 при 30 к/с. Широкий динамический диапазон (WDR). Многооконный детектор движения, активное оповещение при перемещении камеры, блокировке объектива и потере фокуса. Усиленный IP разъем, Power over Ethernet (PoE). Поставка без Midspan (PoE-инжектора)</t>
  </si>
  <si>
    <t>Фиксированная купольная камера в ударопрочном корпусе. Виброустойчивое исполнение, нескольких индивидуально настраиваемых потоков видео в форматах H.264 и Motion JPEG; максимальное 800x600 при 30 к/с. Широкий динамический диапазон (WDR). Многооконный детектор движения, активное оповещение при перемещении камеры, блокировке объектива и потере фокуса. Усиленный IP разъем M12, Power over Ethernet (PoE). Поставка без Midspan (PoE-инжектора)</t>
  </si>
  <si>
    <t>Фиксированная купольная камера в ударопрочном корпусе. Виброустойчивое исполнение, нескольких индивидуально настраиваемых потоков видео в форматах H.264 и Motion JPEG; максимальное HDTV 720p или 1 Мпикс при 30 к/с. Широкий динамический диапазон (WDR). Многооконный детектор движения, активное оповещение при перемещении камеры, блокировке объектива и потере фокуса. Усиленный IP разъем, Power over Ethernet (PoE). Поставка без Midspan (PoE-инжектора)</t>
  </si>
  <si>
    <t>Фиксированная купольная камера в ударопрочном корпусе. Виброустойчивое исполнение, нескольких индивидуально настраиваемых потоков видео в форматах H.264 и Motion JPEG; максимальное HDTV 720p или 1 Мпикс при 30 к/с. Широкий динамический диапазон (WDR). Многооконный детектор движения, активное оповещение при перемещении камеры, блокировке объектива и потере фокуса. Усиленный IP разъем M12, Power over Ethernet (PoE).Поставка без Midspan (PoE-инжектора)</t>
  </si>
  <si>
    <t>Ультра-компактная фиксированная купольная камера для скрытой установки в подвесном потолке. Фиксированный объектив. 1/4" CMOS матрица с прогрессивной развёрткой, нескольких индивидуально настраиваемых потоков видео в формата H.264, Motion JPEG или MPEG-4 Part 2. Максимальное 640Х480 при частоте 30 кадров в секунду. Встроенный детектор движения. Питние только Power over Ethernet. Поставка без PоE инжектора.</t>
  </si>
  <si>
    <t>Фиксированная купольная камера в антивандальном корпусе. Варифокальный объектив 2.8-10 мм, нескольких индивидуально настраиваемых потоков видео в форматах H.264 и Motion JPEG; максимальное 800x600 при 30 к/с. Многооконный детектор движения, активное оповещение при перемещении камеры, блокировке объектива и потере фокуса. Функция подсчета пикселей, Power over Ethernet (PoE). Поставка без Midspan (PoE-инжектора).</t>
  </si>
  <si>
    <t>Фиксированная купольная камера в антивандальном корпусе. Варифокальный объектив 2.8-10 мм, нескольких индивидуально настраиваемых потоков видео в форматах H.264 и Motion JPEG; максимальное HDTV 720p или 1 Мпикс при 30 к/с. Многооконный детектор движения, активное оповещение при перемещении камеры, блокировке объектива и потере фокуса. Функция подсчета пикселей, Power over Ethernet (PoE). Поставка без Midspan (PoE-инжектора).</t>
  </si>
  <si>
    <t>Фиксированная купольная камера в ударопрочном корпусе. Варифокальный объектив 2.8-10 мм, нескольких индивидуально настраиваемых потоков видео в форматах H.264 и Motion JPEG; максимальное HDTV 720p или 1 Мпикс при 30 к/с. Широкий динамический диапазон (WDR). Многооконный детектор движения, активное оповещение при перемещении камеры, блокировке объектива и потере фокуса. Двунаправленная передача звука, встроенный микрофон и аудиодетектор. Тревожные входы/выходы, Power over Ethernet (PoE).Поставкабез блока питания.</t>
  </si>
  <si>
    <t>Видеокамера сетевая купольная, фиксированная, ударопрочная, день/ночь, для внутренней установки. Варифокальный объектив 3.3-12 мм с автодиафрагмой, удаленное управление фокусом и зумом, нескольких индивидуально настраиваемых потоков видео в форматах H.264 и Motion JPEG. Максимальное 800x600 при частоте 30 кадров в секунду. Широкий динамический диапазон (WDR). Встроенный детектор движения, активное оповещение при перемещении камеры, блокировке объектива и потере фокуса. Двусторонняя передача звука. Встроенные микрофон и аудиодетектор. Тревожные входы/выходы. SD/SDHC, Power over Ethernet</t>
  </si>
  <si>
    <t>Видеокамера сетевая купольная, фиксированная, ударопрочная, день/ночь, для внутренней установки. Варифокальный объектив 2.5-6 мм с автодиафрагмой, удаленное управление фокусом и зумом, нескольких индивидуально настраиваемых потоков видео в форматах H.264 и Motion JPEG. Максимальное 800x600 при частоте 30 кадров в секунду. Широкий динамический диапазон (WDR). Встроенный детектор движения, активное оповещение при перемещении камеры, блокировке объектива и потере фокуса. Двусторонняя передача звука. Встроенные микрофон и аудиодетектор. Тревожные входы/выходы. SD/SDHC, Power over Ethernet</t>
  </si>
  <si>
    <t>Видеокамера сетевая купольная, фиксированная, антивандальная, день/ночь, для внутренней установки. Варифокальный объектив 3.3-12 мм с автодиафрагмой, удаленное управление фокусом и зумом, нескольких индивидуально настраиваемых потоков видео в форматах H.264 и Motion JPEG. Максимальное 800x600 при частоте 30 кадров в секунду. Широкий динамический диапазон (WDR). Встроенный детектор движения, активное оповещение при перемещении камеры, блокировке объектива и потере фокуса. Двусторонняя передача звука. Встроенные микрофон и аудиодетектор. Тревожные входы/выходы. SD/SDHC, Power over Ethernet</t>
  </si>
  <si>
    <t>Видеокамера сетевая купольная, фиксированная, антивандальная, день/ночь, для внутренней установки. Варифокальный объектив 2.5-6 мм с автодиафрагмой, удаленное управление фокусом и зумом, нескольких индивидуально настраиваемых потоков видео в форматах H.264 и Motion JPEG. Максимальное 800x600 при частоте 30 кадров в секунду. Широкий динамический диапазон (WDR). Встроенный детектор движения, активное оповещение при перемещении камеры, блокировке объектива и потере фокуса. Двусторонняя передача звука. Встроенные микрофон и аудиодетектор. Тревожные входы/выходы. SD/SDHC, Power over Ethernet</t>
  </si>
  <si>
    <t>Фиксированная купольная камера день/ночь в антивандальном корпусе со встроенной оптимизированной адаптивной ИК-подсветкой и широким динамическим диапазоном WDR – Forensic Capture, степень защиты IK08. Варифокальный объекти 3.0-10.5 мм c автодиафрагмой P-Iris и удаленным управлением фокусом и зумом, нескольких индивидуально настраиваемых потоков видео в форматах H.264 и Motion JPEG; макс HDTV 720p или 1MP при 60 к/с. Технология Zipstream для снижения требований к пропускной способности и архиву. Функция детекции движения, активное оповещение при попытке порчи. MicroSD/MicroSDHC, Power over Ethernet (PoE). Поставка без Midspan (PoE-инжектора). Включает монтажный кронштейн для монтажа на стену/потолок или монтажную коробку.</t>
  </si>
  <si>
    <t>Фиксированная купольная камера день/ночь в антивандальном корпусе со встроенной оптимизированной адаптивной ИК-подсветкой и широким динамическим диапазоном WDR – Forensic Capture, степень защиты IK08. Варифокальный объекти 3-10.5 мм c автодиафрагмой P-Iris и удаленным управлением фокусом и зумом, нескольких индивидуально настраиваемых потоков видео в форматах H.264 и Motion JPEG; макс full HDTV 1080p/2MP при 60 к/с. Технология Zipstream для снижения требований к пропускной способности и архиву. Функция детекции движения, активное оповещение при попытке порчи. MicroSD/MicroSDHC.Поддержка Power over Ethernet (PoE). Поставка без Midspan (PoE-инжектора). Включает монтажный кронштейн для монтажа на стену/потолок или монтажную коробку.</t>
  </si>
  <si>
    <t>Видеокамера сетевая купольная, фиксированная, антивандальнаяIK10, для наружной установки.Варифокальный объектив 3-10,5 mm с автодиафрагмой P-Iris, удаленное управление фокусом и зумом. оддержка нескольких индивидуально настраиваемых потоков видео в форматах H.264 и Motion JPEG; full HDTV 1080p/2MP при 30 к/с. широкий динамический диапазон с функцией динамического захвата. Детектор движения и активное оповещение при несанкционированных действиях. Слот для карт памяти для дополнительного локального хранения видеоархива. Работа от -30°C до +50°C, Power over Ethernet. Поставка без PоE инжектора, включает монтажный кронштейн для настенного/потолочного крепления и козырек для защиты от солнца, дождя и снега.</t>
  </si>
  <si>
    <t>Видеокамера сетевая купольная, фиксированная, с адаптивной ИК-подсветкой, день/ночь, для наружной установки IP66, антивандальная IK10. Варифокальный объектив 2.8-10 mm диафрагма P-iris, удаленное управление фокусом и зумом. Несколько отдельно настраиваемых потоков H.264 и Motion JPEG; HDTV 720p/1Мп при 60 к/с. WDR - Forensic Capture, технологию Zipstream - для снижения требований к пропускной способности канала и хранения. Детектор движения и активное оповещение при несанкционированных действиях. Двусторонняя передача звука и детектор звука. Тревожные входы/выходы, SD/SDHC. Работа от -30°С до +55°С, Power over Ethernet. Монтажный кронштейн входит в поставку. Поставка БЕЗ Midspan (PоE инжектора).</t>
  </si>
  <si>
    <t>Видеокамера сетевая купольная, фиксированная, с адаптивной ИК-подсветкой, день/ночь, для наружной установки IP66, антивандальная IK10. Варифокальный объектив 3-10.5 мм диафрагма P-iris, удаленное управление фокусом и зумом. Несколько отдельно настраиваемых потоков H.264 и Motion JPEG; Full HDTV 1080p/2Мп при 60 к/с. WDR- Forensic Capture, технологию Zipstream - для снижения требований к пропускной способности канала и хранения. Детектор движения и активное оповещение при несанкционированных действиях. Двусторонняя передача звука и детектор звука. Тревожные входы/выходы, SD/SDHC. Работа от -30°С до +55°С, Power over Ethernet. Монтажный кронштейн входит в поставку. Поставка БЕЗ Midspan (PоE инжектора).</t>
  </si>
  <si>
    <t>Видеокамера сетевая купольная, фиксированная, ударопрочная, день/ночь, для внутренней установки. Варифокальный объектив 2.5-6 мм с автодиафрагмой, удаленное управление фокусом и зумом, нескольких индивидуально настраиваемых потоков видео в форматах H.264 и Motion JPEG. Максимальное 1280x800 при частоте 30 кадров в секунду. Широкий динамический диапазон (WDR). Встроенный детектор движения, активное оповещение при перемещении камеры, блокировке объектива и потере фокуса. Двусторонняя передача звука. Встроенные микрофон и аудиодетектор. Тревожные входы/выходы. SD/SDHC, Power over Ethernet</t>
  </si>
  <si>
    <t>Видеокамера сетевая купольная, фиксированная, ударопрочная, день/ночь, для внутренней установки. Варифокальный объектив 3.3-12 мм с автодиафрагмой, удаленное управление фокусом и зумом, нескольких индивидуально настраиваемых потоков видео в форматах H.264 и Motion JPEG. Максимальное 1280x800 при частоте 30 кадров в секунду. Широкий динамический диапазон (WDR). Встроенный детектор движения, активное оповещение при перемещении камеры, блокировке объектива и потере фокуса. Двусторонняя передача звука. Встроенные микрофон и аудиодетектор. Тревожные входы/выходы. SD/SDHC, Power over Ethernet</t>
  </si>
  <si>
    <t>Фиксированная купольная камера день/ночь в антивандальном корпусе, степень защиты IK08. Варифокальный объекти 2.8-10 мм c автодиафрагмой P-Iris и удаленным управлением фокусом и зумом, нескольких индивидуально настраиваемых потоков видео в форматах H.264 и Motion JPEG; макс HDTV 720p/1MP при 30 к/с.широкий динамический диапазон (WDR) с функцией динамической конрастности. Функция детекции движения, активное оповещение при попытке порчи. MicroSD/MicroSDHC.Поддержка Power over Ethernet (PoE). Поставка без Midspan (PoE-инжектора). Включает монтажный кронштейн для монтажа на стену/потолок или монтажную коробку.</t>
  </si>
  <si>
    <t>Видеокамера сетевая купольная, фиксированная, антивандальная, день/ночь, для внутренней установки. Варифокальный объектив 3.3-12 мм с автодиафрагмой, удаленное управление фокусом и зумом, нескольких индивидуально настраиваемых потоков видео в форматах H.264 и Motion JPEG. Максимальное 1280x800 при частоте 30 кадров в секунду. Широкий динамический диапазон (WDR). Встроенный детектор движения, активное оповещение при перемещении камеры, блокировке объектива и потере фокуса. Двусторонняя передача звука. Встроенные микрофон и аудиодетектор. Тревожные входы/выходы. SD/SDHC, Power over Ethernet</t>
  </si>
  <si>
    <t>Видеокамера сетевая купольная, фиксированная, антивандальная, день/ночь, для внутренней установки. Варифокальный объектив 2.5-6 мм с автодиафрагмой, удаленное управление фокусом и зумом, нескольких индивидуально настраиваемых потоков видео в форматах H.264 и Motion JPEG. Максимальное 1280x800 при частоте 30 кадров в секунду. Широкий динамический диапазон (WDR). Встроенный детектор движения, активное оповещение при перемещении камеры, блокировке объектива и потере фокуса. Двусторонняя передача звука. Встроенные микрофон и аудиодетектор. Тревожные входы/выходы. SD/SDHC, Power over Ethernet</t>
  </si>
  <si>
    <t>Видеокамера сетевая купольная, фиксированная, день/ночь, для внутренней установки, IP66. Варифокальный объектив 3-9 мм P-iris, удаленное управление фокусом и зумом, нескольких индивидуально настраиваемых потоков видео в форматах H.264 и Motion JPEG. Максимальное 2048x1536 при частоте 20 кадров/сек и 1920×1080 (HDTV 1080p) при 30 кадров/сек. Широкий динамический диапазон (WDR). Встроенный детектор движения, активное оповещение при перемещении камеры, блокировке объектива и потере фокуса. Двусторонняя передача звука. Встроенные микрофон и аудиодетектор. Тревожные входы/выходы. SD/SDHC, Power over Ethernet.</t>
  </si>
  <si>
    <t>Видеокамера сетевая купольная, фиксированная, антивандальная, день/ночь, для внутренней установки, IP66. Варифокальный объектив 3-9 мм P-iris, удаленное управление фокусом и зумом, нескольких индивидуально настраиваемых потоков видео в форматах H.264 и Motion JPEG. Максимальное 2048x1536 при частоте 20 кадров/сек и 1920×1080 (HDTV 1080p) при 30 кадров/сек. Широкий динамический диапазон (WDR). Встроенный детектор движения, активное оповещение при перемещении камеры, блокировке объектива и потере фокуса. Двусторонняя передача звука. Встроенные микрофон и аудиодетектор. Тревожные входы/выходы. SD/SDHC, Power over Ethernet.</t>
  </si>
  <si>
    <t>Видеокамера сетевая купольная, фиксированная, антивандальная, день/ночь, для наружной установки, IP66. Варифокальный объектив 3-9 мм P-iris, удаленное управление фокусом и зумом, нескольких индивидуально настраиваемых потоков видео в форматах H.264 и Motion JPEG. Максимальное 2048x1536 при частоте 20 кадров/сек и 1920×1080 (HDTV 1080p) при 30 кадров/сек. Широкий динамический диапазон (WDR). Встроенный детектор движения, активное оповещение при перемещении камеры, блокировке объектива и потере фокуса. Двусторонняя передача звука. Встроенные микрофон и аудиодетектор. Тревожные входы/выходы. SD/SDHC. Работа от -40°C до +55°C, Power over Ethernet. Поставка включает 5 метровый кабель Ethernet, козырек для защиты от солнца, дождя и снега</t>
  </si>
  <si>
    <t>Видеокамера сетевая купольная, фиксированная, антивандальная, день/ночь, для наружной установки, IP66. Варифокальный объектив 3.3-12 мм с автодиафрагмой , удаленное управление фокусом и зумом, нескольких индивидуально настраиваемых потоков видео в форматах H.264 и Motion JPEG. Максимальное 1280x800 при частоте 30 кадров в секунду. Широкий динамический диапазон (WDR). Встроенный детектор движения, активное оповещение при перемещении камеры, блокировке объектива и потере фокуса. Двусторонняя передача звука. Встроенные микрофон и аудиодетектор. Тревожные входы/выходы. SD/SDHC. Работа от -40°C до +55°C, Power over Ethernet. Поставка включает 5 метровый кабель Ethernet, козырек для защиты от солнца, дождя и снега</t>
  </si>
  <si>
    <t>Видеокамера сетевая купольная, фиксированная, антивандальная, день/ночь, для наружной установки, IP66. Варифокальный объектив 2.5-6 мм с автодиафрагмой , удаленное управление фокусом и зумом, нескольких индивидуально настраиваемых потоков видео в форматах H.264 и Motion JPEG. Максимальное 1280x800 при частоте 30 кадров в секунду. Широкий динамический диапазон (WDR). Встроенный детектор движения, активное оповещение при перемещении камеры, блокировке объектива и потере фокуса. Двусторонняя передача звука. Встроенные микрофон и аудиодетектор. Тревожные входы/выходы. SD/SDHC. Работа от -40°C до +55°C, Power over Ethernet. Поставка включает 5 метровый кабель Ethernet, козырек для защиты от солнца, дождя и снега</t>
  </si>
  <si>
    <t>Видеокамера сетевая купольная, фиксированная, антивандальная, день/ночь, для наружной установки, IP66. Варифокальный объектив 3.3-12 мм с автодиафрагмой , удаленное управление фокусом и зумом, нескольких индивидуально настраиваемых потоков видео в форматах H.264 и Motion JPEG. Максимальное 800x600 при частоте 30 кадров в секунду. Широкий динамический диапазон (WDR). Встроенный детектор движения, активное оповещение при перемещении камеры, блокировке объектива и потере фокуса. Двусторонняя передача звука. Встроенные микрофон и аудиодетектор. Тревожные входы/выходы. SD/SDHC. Работа от -40°C до +55°C, Power over Ethernet. Поставка включает 5 метровый кабель Ethernet, козырек для защиты от солнца, дождя и снега</t>
  </si>
  <si>
    <t>Видеокамера сетевая купольная, фиксированная, антивандальная, день/ночь, для наружной установки, IP66. Варифокальный объектив 2.5-6 мм с автодиафрагмой , удаленное управление фокусом и зумом, нескольких индивидуально настраиваемых потоков видео в форматах H.264 и Motion JPEG. Максимальное 800x600 при частоте 30 кадров в секунду. Широкий динамический диапазон (WDR). Встроенный детектор движения, активное оповещение при перемещении камеры, блокировке объектива и потере фокуса. Двусторонняя передача звука. Встроенные микрофон и аудиодетектор. Тревожные входы/выходы. SD/SDHC. Работа от -40°C до +55°C, Power over Ethernet. Поставка включает 5 метровый кабель Ethernet, козырек для защиты от солнца, дождя и снега</t>
  </si>
  <si>
    <t>Видеокамера сетевая купольная, светочувствительная, день/ночь, Lightfinder технология. Варифокальный объектив 3.3-12 мм,c автодиафрагмой P-Iris, удаленное управление фокусом и зумом, нескольких индивидуально настраиваемых потоков видео в форматах H.264 и Motion JPEG, Максимальное SVGA при 30 к/с. WDR - динамический контраст. Встроенный детектор движения и активное оповещение при попытке порчи. SD/SDHC.Поддержка Power over Ethernet (PoE). Поставка без Midspan (PoE-инжектора). Поставка включает затемненный и прозрачный защитный купол.</t>
  </si>
  <si>
    <t>Видеокамера сетевая купольная, светочувствительная, фиксированная, антивандальная, день/ночь, Lightfinder технология. Варифокальный объектив 3.3-12 mm, c автодиафрагмой P-Iris, удаленное управление фокусом и зумом, нескольких индивидуально настраиваемых потоков видео в форматах H.264 и Motion JPEG, Максимальное SVGA при 30 к/с. WDR - динамический контраст. Встроенный детектор движения и активное оповещение при попытке порчи. Двусторонняя передача звука, аудиодетектор. Тревожные входы/выходы. SD/SDHC.Поддержка Power over Ethernet (PoE). Поставка без Midspan (PoE-инжектора). Поставка включает затемненный и прозрачный защитный купол.</t>
  </si>
  <si>
    <t>Видеокамера сетевая купольная, светочувствительная, фиксированная, антивандальная, день/ночь, Lightfinder технология. Варифокальный объектив 2.5-6 mm, c автодиафрагмой P-Iris, удаленное управление фокусом и зумом, нескольких индивидуально настраиваемых потоков видео в форматах H.264 и Motion JPEG, Максимальное SVGA при 30 к/с. WDR - динамический контраст. Встроенный детектор движения и активное оповещение при попытке порчи. Двусторонняя передача звука, аудиодетектор. Тревожные входы/выходы. SD/SDHC.Поддержка Power over Ethernet (PoE). Поставка без Midspan (PoE-инжектора). Поставка включает затемненный и прозрачный защитный купол.</t>
  </si>
  <si>
    <t>Видеокамера сетевая купольная, фиксированная, антивандальная, светочувствительная, Lightfinder технология, день/ночь, для наружной установки, IP66. Варифокальный объектив 3.3-12 мм с автодиафрагмой P-Iris, удаленное управление фокусом и зумом, нескольких индивидуально настраиваемых потоков видео в форматах H.264 и Motion JPEG. Максимальное SVGA при частоте 30 кадров в секунду. Широкий динамический диапазон (WDR). Встроенный детектор движения, активное оповещение при перемещении камеры, блокировке объектива и потере фокуса. Двусторонняя передача звука. Встроенные микрофон и аудиодетектор. Тревожные входы/выходы. SD/SDHC. Работа от -40°C до +55°C, Power over Ethernet. Поставка включает 5 метровый кабель Ethernet, козырек для защиты от солнца, дождя и снега.</t>
  </si>
  <si>
    <t>Видеокамера сетевая поворотная (DOME PTZ) для установки внутри помещения, день/ночь, IP51, H.264/ MotionJPEG, D1 resolution (720x480/576), ZOOM 29x оптич. Двунаправленная передача звука, необходимо кабельное подключение (не входит в поставку). Тревожные входы/выходы, питания по High PoE (IEEE 802.3at). Поставка включает High PoE инжектор, задымленный и прозрачный купол.</t>
  </si>
  <si>
    <t xml:space="preserve">Сетевая камера для установки внутри помещения. Фиксированный объектив CS, 1/4" CMOS матрица с прогрессивной развёрткой, нескольких индивидуально настраиваемых потоков видео в формата H.264, Motion JPEG или MPEG-4 Part 2; максимальное 640Х480 при 30 к/с. Встроенный детектор движения, функция активного оповещения при перемещении камеры, блокировке объектива и потере фокуса. Двусторонняя передача звуа. Встроенные микрофон и аудиодетектор. Тревожные входы/выходы. SD/SDHC карт памяти с возможностью локальной записи архива.Поддержка Power over Ethernet. Поставка включает кронштейн, блок питания. </t>
  </si>
  <si>
    <t>Видеокамера фиксированная HDTV, день/ночь объектив с переменным фокусным расстоянием 2.8-8 мм P-Iris и удаленным управлением задним фокусом, P-Iris, нескольких отдельно настраиваемыхпотоков H.264 и Motion JPEG; HDTV 720p или 1MP при 50 к/с. WDR - динамический захват и Lightfinder для сложных условий освещения. Функция детекции движения, активное оповещение при попытке порчи. Двусторонняя передача звука встронный микрофон, аудиодетектор, тревожные входы/выходы. Порт RS422/485.. Питание PoE или 8-28 VDC. Поставка без блока питания (PоE инжектора).</t>
  </si>
  <si>
    <t>Видеокамера фиксированная HDTV, день/ночь для наружной установки, объектив с переменным фокусным расстоянием 2.8-8 мм P-Iris и удаленным управлением задним фокусом, DC-Iris, нескольких отдельно настраиваемыхпотоков H.264 и Motion JPEG; HDTV 720p или 1MP при 50 к/с. WDR - динамический захват и Lightfinder для сложных условий освещения. Функция детекции движения, активное оповещение при попытке порчи. Двусторонняя передача звука, встронный микрофон, аудиодетектор, тревожные входы/выходы. Порт RS422/485.. Работа от -30°C до +45°C при использовании PoE Class 3 либо от -40°C to +45°C при AXIS T8123 High PoE Midspan. Включает в себя съемный солнцезащитный козырек и кронштейн. Поставка БЕЗ Midspan (PоE инжектора).</t>
  </si>
  <si>
    <t>Видеокамера фиксированная HDTV, день/ночь объектив с переменным фокусным расстоянием 2.8-8 мм P-Iris и удаленным управлением задним фокусом, DC-iris, Несколько индивидуально настраиваемых видеопотоков в форматах H.264 и Motion JPEG; HDTV 1080p или 2 МП при 50/60 кадров в секунду. WDR и технология Lightfinder для сложных условий освещения. Электронная стабилизация изображения. Детектор движения, активное оповещение при несанкционированных действиях и обнаружение удара. Двусторонняя передача звука с помощью встроенного микрофона, детектор звука и тревожные входы/выходы. Последовательный порт RS485/RS422. Слот для подключения. Питание по PoE или 8-28 V DC. Блок питания не входит в поставку.</t>
  </si>
  <si>
    <t>Видеокамера фиксированная см SVGA (800×600) день/ночь, для наружной установки, IP66. Объектив с переменным фокусным расстоянием 2.8-8 мм DC-диафрагмой и удаленным управлением задним фокусом. Lightfinder технология, нескольких индивидуально настраиваемых потоков видео в форматах H.264 и Motion JPEG, расширенное SVGA при 30 к/с. широкий динамический диапазон с функцией динамического захвата. Функция детекции движения, активное оповещение при попытке порчи. Двусторонний аудио-канал со встроенным микрофоном и функцией включения тревоги при обнаружении звука. Тревожные входы/выходы. MicroSD/MicroSDHC.Питание через Ethernet. Работа от -30°C до +50°C при использовании PoE Class 3 либо от -40°C to +50°C при AXIS T8123 High PoE Midspan. В поставке солнцезащитный козырек, настенный кронштейн. Поставка БЕЗ Midspan (PоE инжектора).</t>
  </si>
  <si>
    <t>Сетевая фиксированная HDTV 720P 1МP видеокамера день/ночь, несколько видеопотоков H264 и Motion JPEG, 1280x800, до 30 кадров в секунду, варифокальный объектив 3-8 мм с автодиафрагмой, удаленное управление задним фокусом. Широкий динамический диапазон. Многооконный детектор движения, активное оповещение при перемещении камеры, блокировке объектива и потере фокуса. Двунаправленная передача звука со встроенным микрофоном и функцией включения тревоги при обнаружении звука. Тревожные входы/выходы. карт памяти SD/SDHC для локальной записи архива, Power over Ethernet. Поставка без блока питания.</t>
  </si>
  <si>
    <t>Сетевая фиксированная SVGA видеокамера день/ночь, несколько видеопотоков H264 и Motion JPEG, 800x600, до 30 кадров в секунду, варифокальный объектив 3-8 мм с автодиафрагмой, удаленное управление задним фокусом. Широкий динамический диапазон. Многооконный детектор движения, активное оповещение при перемещении камеры, блокировке объектива и потере фокуса. Двунаправленная передача звука со встроенным микрофоном и функцией включения тревоги при обнаружении звука. Тревожные входы/выходы. SD/SDHC, Power over Ethernet. Поставка без блока питания.</t>
  </si>
  <si>
    <t>Сетевая фиксированная 3 Mpix HDTV 1080P видеокамера день/ночь, H264 и Motion JPEG, до 20 кадров в секунду при разрешении 2048x1536, до 30 кадров в секунду в разрешении 1920x1080, варифокальный объектив 4-10 мм с управлением диафрагмой P-Iris (поддерживаются объективы DC-iris), удаленное управление задним фокусом. Широкий динамический диапазон. Цифровое PTZ, одновременная передача нескольких отдельных видеопотоков с увеличенной частью изображения и уменьшенным изображением общего вида. Многооконный детектор движения, активное оповещение при перемещении камеры, блокировке объектива и потере фокуса. Двунаправленная передача звука со встроенным микрофоном и функцией включения тревоги при обнаружении звука. Тревожные входы/выходы. карт памяти SD/SDHC для локальной записи архива, Power over Ethernet. Поставка без блока питания.</t>
  </si>
  <si>
    <t>Сетевая фиксированная 5 Mpix видеокамера день/ночь, H264 и Motion JPEG, до 12 к/с при максимальном разрешении, до 30 к/с в разрешении 1920x1080, варифокальный объектив 3.5-10 мм с управлением диафрагмой P-Iris (поддерживаются объективы DC-iris), удаленное управление задним фокусом. Широкий динамический диапазон. Цифровое PTZ, одновременная передача нескольких отдельных видеопотоков с увеличенной частью изображения и уменьшенным изображением общего вида. Многооконный детектор движения, активное оповещение при перемещении камеры, блокировке объектива и потере фокуса. Двунаправленная передача звука со встроенным микрофоном и функцией включения тревоги при обнаружении звука. Тревожные входы/выходы. карт памяти SD/SDHC для локальной записи архива, Power over Ethernet. Поставка без блока питания.</t>
  </si>
  <si>
    <t>Видеокамера фиксированная см D1 (768x576), день/ночь, объектив с переменным фокусным расстоянием 2.8-8 мм DC-диафрагмой и удаленным управлением задним фокусом. Lightfinder технология, P-Iris, нескольких отдельно настраиваемых потоков H.264 и Motion JPEG; расширенное D1 при 30 к/с. широкий динамический диапазон с функцией динамического захвата. Функция детекции движения, активное оповещение при попытке порчи. Двусторонний аудио-канал со встроенным микрофоном и функцией включения тревоги при обнаружении звука. . Тревожные входы/выходы. SD/SDHC. Питание через Ethernet. Поставка БЕЗ Midspan (PоE инжектора).</t>
  </si>
  <si>
    <t>Видеокамера фиксированная Extended D1 (768x576), день/ночь, для наружной установки, IP66, объектив с переменным фокусным расстоянием 2.8-8 мм DC-диафрагмой и удаленным управлением задним фокусом. Lightfinder технология, P-Iris, нескольких отдельно настраиваемыхпотоков H.264 и Motion JPEG;расширенное D1 при 30 к/с. широкий динамический диапазон с функцией динамического захвата. Функция детекции движения, активное оповещение при попытке порчи.Двусторонняя передача звука и аудиодетектор.Тревожные входы/выходы. SD/SDHC. Арктический контроля температуры, работа от -30°C до +50°C при питании IEEE 802.3af от инжектора или от -40°C до +50°C от High PoE инжектора. Включает в себя съемный солнцезащитный козырек и кронштейн. Поставка БЕЗ Midspan (PоE инжектора).</t>
  </si>
  <si>
    <t>Видеокамера фиксированная HDTV, день/ночь для наружной установки, объектив с переменным фокусным расстоянием 2.8-8 мм P-Iris и удаленным управлением задним фокусом, DC-iris, Несколько индивидуально настраиваемых видеопотоков в форматах H.264 и Motion JPEG; HDTV 1080p или 2 МП при 50/60 кадров в секунду. WDR и технология Lightfinder для сложных условий освещения. Электронная стабилизация изображения. Детектор движения, активное оповещение при несанкционированных действиях и обнаружение удара. Двусторонняя передача звука с помощью встроенного микрофона, детектор звука и тревожные входы/выходы. Последовательный порт RS485/RS422. Слот для подключения. Питание по PoE или 8-28 V DC. Работа от -30°C до +45°C при использовании PoE (IEEE 802.3af) либо от -40°C to +45°C приPoE+ (IEEE 802.3at). Включает в себя съемный солнцезащитный козырек и кронштейн. Поставка БЕЗ Midspan (PоE инжектора).</t>
  </si>
  <si>
    <t xml:space="preserve">Видеокамера фиксированная см HDTV 720p или 1MP, день/ночь, объектив с переменным фокусным расстоянием 2.8-8 мм DC-диафрагмой и удаленным управлением задним фокусом, P-Iris, нескольких отдельно настраиваемых потоков H.264 и Motion JPEG. WDR - широкий динамический диапазон с функцией динамического захвата . Функция детекции движения, активное оповещение при попытке порчи. Двусторонний аудио-канал со встроенным микрофоном и функцией включения тревоги при обнаружении звука. . Тревожные входы/выходы. SD/SDHC. Питание через Ethernet. Поставка БЕЗ Midspan (PоE инжектора). </t>
  </si>
  <si>
    <t>Видеокамера фиксированная HDTV, день/ночь, для наружной установки, IP66, объектив с переменным фокусным расстоянием 2.8-8 мм DC-диафрагмой и удаленным управлением задним фокусом, P-Iris, нескольких отдельно настраиваемыхпотоков H.264 и Motion JPEG; HDTV 720p или 1MP при 30 к/с,WDR - широкий динамический диапазон с функцией динамического захвата. Функция детекции движения, активное оповещение при попытке порчи. Двусторонняя передача звука и аудиодетектор. Тревожные входы/выходы. SD/SDHC. Работа от -30°C до +45°C при использовании PoE Class 3 либо от -40°C to +45°C при AXIS T8123 High PoE Midspan. Включает в себя съемный солнцезащитный козырек и кронштейн. Поставка БЕЗ Midspan (PоE инжектора).</t>
  </si>
  <si>
    <t>Сетевая 2-хмегапиксельная HDTV камерадень/ночь с 10-тикратным оптическим зумом и автофокусом. Соответствует стандартам SMPTE для HDTV 1080i и 720P. 25/30 кадров в секунду во всех разрешениях форматов H.264 или Motion JPEG. Встроенный детектор движения, функция активного оповещения при перемещении камеры, блокировке объектива и потере фокуса. Функция Gatekeeper (камера автоматически выполняет приближение, зафиксировав детектором изменение в сцене, а затем, по истечении заданного временного интервала, возвращается к первоначальной настройке).Двусторонняя передача звуа. Встроенные микрофон и аудиодетектор. Тревожные входы/выходы, Power over Ethernet. Поставка БЕЗ блока питания.</t>
  </si>
  <si>
    <t>Видеокодер IP, 16 каналов. Двойное поток H.264 и Motion JPEG на всех каналах.Максимальное D1 при 15 (NTSC / PAL) кадров в секунду на все потоки. Детектор движения. Активное оповещение. Питание через Ethernet (IEEE 802.3af). Локальное хранение данных с использованием MicroSDHC карт, PTZ-устройств. В поставку входит БП.</t>
  </si>
  <si>
    <t>Видеокодер IP, 16 каналов. Двойное поток H.264 и Motion JPEG на всех каналах.Максимальное D1 при 30/25 (NTSC / PAL) кадров в секунду на все потоки. Детектор движения. Активное оповещение. Питание через Ethernet (IEEE 802.3af). Локальное хранение данных с использованием MicroSDHC карт, PTZ-устройств. В поставку входит БП.</t>
  </si>
  <si>
    <t>Видеокодер IP, 4 канала, в ударопрочном корпусе. Виброустойчивое исполнение. Передача потоков в форматах H.264 и Motion JPEG. Детектор движения. Двусторонняя передача звука и аудиодетектор, ACAP на одном канале. Ethernet порт и SFP слот. Питание Power over Ethernet (IEEE 802.3af) БП (опционально). Локальное хранение данных с использованием SDHC карт или NAS, PTZ-устройств и настраиваемых разъемов ввода/вывода.</t>
  </si>
  <si>
    <t>Видекодер IP, M-JPEG / MPEG-4, 1 канал, 768x576, встроенный WEB-сервер, до 25 кадров в секунду в любом формате и разрешении, встроенный детектор движения, Pre/Post ALARM, аналоговый выход (BNC), RS-232, RS-485, поддержка PTZ устройств, QoS, аудиовход, фильтр чересстрочной развертки, Powered over Ethernet (IEEE 802.3af) с разъемом для питания аналоговой камеры.</t>
  </si>
  <si>
    <t>Тепловизор IP для установки внутри помещения, M-JPEG/H.264, 160x128, до 8.33 кадров в секунду, объектив 13мм F1.25, горизонтальный 17°, двунаправленная передача звука со встроенным микрофоном, многооконный детектор движения, активное оповещение при перемещении камеры, блокировке объектива и потере фокуса. Тревожные входы/выходы, локальная запись видео архивов на карту памяти SD/SDHC, интерфейсов ONVIF и Axis Camera Application Platform, совместимость с поворотным устройством 5502-461, Power over Ethernet. Поставка без блока питания. Дистанция Обнаружение (1,5 пикселя на объект)Человек 260 m, Автомобиль 800 m; Распознавание (6 пикселей на объект) Человек 65 m, Автомобиль 200 m;Идентификация
(12 пикселей на объект)Человек 30 m, Автомобиль 100 m; Посчитано согласно критерию Джонсона. Дальность 
обнаружения варируется в различных погодных условиях.</t>
  </si>
  <si>
    <t>Тепловизор IP для наружной установки, IP-66, M-JPEG/H.264, 160x128, до 8.33 кадров в секунду, объектив 13мм F1.25, горизонтальный 17°, двунаправленная передача звука, многооконный детектор движения, активное оповещение при перемещении камеры, блокировке объектива и потере фокуса. Тревожные входы/выходы, локальная запись видео архивов на карту памяти SD/SDHC, интерфейсов ONVIF и Axis Camera Application Platform, совместимость с поворотным устройством 5502-461. Алюминиевый защитный кожух со стеклом из германия. Работа от -40°C до +50°C, Power over Ethernet. Поставка без блока питания. Дистанция Обнаружение (1,5 пикселя на объект)Человек 260 m, Автомобиль 800 m; Распознавание (6 пикселей на объект) Человек 65 m, Автомобиль 200 m;Идентификация (12 пикселей на объект)Человек 30 m, Автомобиль 100 m; Посчитано согласно критерию Джонсона. Дальность обнаружения варируется в различных погодных условиях.</t>
  </si>
  <si>
    <t>Тепловизор IP для наружной установки, IP-66, M-JPEG/H.264, 384x288, до 8,33 fps, I/O, PoE IEEE 802.3af/802.3at, 55°, двунаправленная передача звука, детектор движения, tampering alarm, SD/SDHC, ONVIF и Axis Camera Application Platform, совместимость с поворотным устройством 5502-461. Алюминиевый защитный кожух со стеклом из германия. Работа от -40°C до +50°C. Поставка без блока питания. Дистанция Обнаружение (1,5 пикселя на объект)Человек 220 m, Автомобиль 660 m; Распознавание (6 пикселей на объект) Человек 55 m, Автомобиль 170 m;Идентификация (12 пикселей на объект)Человек 25 m, Автомобиль 85 m; Посчитано согласно критерию Джонсона. Дальность обнаружения варируется в различных погодных условиях.</t>
  </si>
  <si>
    <t>Тепловизор IP для наружной установки, IP-66, M-JPEG/H.264, 384x288, до 8,33 fps, I/O, PoE IEEE 802.3af/802.3at, 29°, двунаправленная передача звука, детектор движения, tampering alarm, SD/SDHC, ONVIF и Axis Camera Application Platform, совместимость с поворотным устройством 5502-461. Алюминиевый защитный кожух со стеклом из германия. Работа от -40°C до +50°C. Поставка без блока питания. Дистанция Обнаружение (1,5 пикселя на объект)Человек 390 m, Автомобиль 1200 m; Распознавание (6 пикселей на объект) Человек 100 m, Автомобиль 300 m;Идентификация (12 пикселей на объект)Человек 50 m, Автомобиль 150 m; Посчитано согласно критерию Джонсона. Дальность обнаружения варируется в различных погодных условиях.</t>
  </si>
  <si>
    <t>Тепловизор IP для наружной установки, IP-66, M-JPEG/H.264, 384x288, до 8,33 fps, I/O, PoE IEEE 802.3af/802.3at, 15°, двунаправленная передача звука, детектор движения, tampering alarm, SD/SDHC, ONVIF и Axis Camera Application Platform, совместимость с поворотным устройством 5502-461. Алюминиевый защитный кожух со стеклом из германия. Работа от -40°C до +50°C. Поставка без блока питания. Дистанция Обнаружение (1,5 пикселя на объект)Человек 700 m, Автомобиль 2200 m; Распознавание (6 пикселей на объект) Человек 175 m, Автомобиль 550 m;Идентификация (12 пикселей на объект)Человек 90 m, Автомобиль 270 m; Посчитано согласно критерию Джонсона. Дальность обнаружения варируется в различных погодных условиях.</t>
  </si>
  <si>
    <t>Тепловизор IP для наружной установки, IP-66, M-JPEG/H.264, 384x288, до 8,33 fps, I/O, PoE IEEE 802.3af/802.3at, 9°, двунаправленная передача звука, детектор движения, tampering alarm, SD/SDHC, ONVIF и Axis Camera Application Platform, совместимость с поворотным устройством 5502-461. Алюминиевый защитный кожух со стеклом из германия. Работа от -40°C до +50°C. Поставка без блока питания. Дистанция Обнаружение (1,5 пикселя на объект)Человек 1200 m, Автомобиль 3700 m; Распознавание (6 пикселей на объект) Человек 300 m, Автомобиль 920 m;Идентификация (12 пикселей на объект)Человек 150 m, Автомобиль 460 m; Посчитано согласно критерию Джонсона. Дальность обнаружения варируется в различных погодных условиях.</t>
  </si>
  <si>
    <t>Тепловизор IP для установки внутри помещения, 640x480, 8.3 fps, 57°, ONVIFи AXIS Camera Application Platform, совместимость с поворотным устройством 5502-461, H.264, двунаправленная передача звука, SD/SDHC, I/O, PoE IEEE 802.3af/802.3at, tampering alarm, детектор движения. Дистанция Обнаружение (1,5 пикселя на объект)Человек 320 m, Автомобиль 990 m; Распознавание (6 пикселей на объект) Человек 80 m, Автомобиль 250 m;Идентификация (12 пикселей на объект)Человек 40 m, Автомобиль 125 m; Посчитано согласно критерию Джонсона. Дальность обнаружения варируется в различных погодных условиях.</t>
  </si>
  <si>
    <t>Тепловизор IP для установки внутри помещения, 640x480, 8.3 fps, 32°, ONVIFи AXIS Camera Application Platform, совместимость с поворотным устройством 5502-461, H.264, двунаправленная передача звука, SD/SDHC, I/O, PoE IEEE 802.3af/802.3at, tampering alarm, детектор движения. Дистанция Обнаружение (1,5 пикселя на объект)Человек 580 m, Автомобиль 1800 m; Распознавание (6 пикселей на объект) Человек 150 m, Автомобиль 440 m;Идентификация (12 пикселей на объект)Человек 75 m, Автомобиль 220 m; Посчитано согласно критерию Джонсона. Дальность обнаружения варируется в различных погодных условиях.</t>
  </si>
  <si>
    <t>Тепловизор IP для наружной установки, IP-66, M-JPEG/H.264, 640x480, до8.3 fps, I/O, PoE IEEE 802.3af/802.3at, 57°, двунаправленная передача звука, детектор движения, tampering alarm, SD/SDHC, ONVIF и Axis Camera Application Platform, совместимость с поворотным устройством 5502-461. Алюминиевый защитный кожух со стеклом из германия. Работа от -40°C до +50°C. Поставка без блока питания. Дистанция Обнаружение (1,5 пикселя на объект)Человек 320 m, Автомобиль 990 m; Распознавание (6 пикселей на объект) Человек 80 m, Автомобиль 250 m;Идентификация (12 пикселей на объект)Человек 40 m, Автомобиль 125 m; Посчитано согласно критерию Джонсона. Дальность обнаружения варируется в различных погодных условиях.</t>
  </si>
  <si>
    <t>Тепловизор IP для наружной установки, IP-66, M-JPEG/H.264, 640x480, до 8.3 fps, I/O, PoE IEEE 802.3af/802.3at, 32°, двунаправленная передача звука, детектор движения, tampering alarm, SD/SDHC, ONVIF и Axis Camera Application Platform, совместимость с поворотным устройством 5502-461. Алюминиевый защитный кожух со стеклом из германия. Работа от -40°C до +50°C. Поставка без блока питания. Дистанция Обнаружение (1,5 пикселя на объект)Человек 580 m, Автомобиль 1800 m; Распознавание (6 пикселей на объект) Человек 150 m, Автомобиль 440 m;Идентификация (12 пикселей на объект)Человек 75 m, Автомобиль 220 m; Посчитано согласно критерию Джонсона. Дальность обнаружения варируется в различных погодных условиях.</t>
  </si>
  <si>
    <t>Тепловизор IP для наружной установки, IP-66, M-JPEG/H.264, 640x480, до 8.3 fps, I/O, PoE IEEE 802.3af/802.3at, 18°, двунаправленная передача звука, детектор движения, tampering alarm, SD/SDHC, ONVIF и Axis Camera Application Platform, совместимость с поворотным устройством 5502-461. Алюминиевый защитный кожух со стеклом из германия. Работа от -40°C до +50°C. Поставка без блока питания. Дистанция Обнаружение (1,5 пикселя на объект)Человек 1050 m, Автомобиль 3500 m; Распознавание (6 пикселей на объект) Человек 260 m, Автомобиль 875 m;Идентификация (12 пикселей на объект)Человек 130 m, Автомобиль 400 m; Посчитано согласно критерию Джонсона. Дальность обнаружения варируется в различных погодных условиях.</t>
  </si>
  <si>
    <t>Тепловизор IP для наружной установки, IP-66, M-JPEG/H.264, 640x480, до 8.3 fps, I/O, PoE IEEE 802.3af/802.3at, 10°, двунаправленная передача звука, детектор движения, tampering alarm, SD/SDHC, ONVIF и Axis Camera Application Platform, совместимость с поворотным устройством 5502-461. Алюминиевый защитный кожух со стеклом из германия. Работа от -40°C до +50°C. Поставка без блока питания. Дистанция Обнаружение (1,5 пикселя на объект)Человек 1800 m, Автомобиль 5500 m; Распознавание (6 пикселей на объект) Человек 440 m, Автомобиль 1350 m;Идентификация (12 пикселей на объект)Человек 220 m, Автомобиль 680 m; Посчитано согласно критерию Джонсона. Дальность обнаружения варируется в различных погодных условиях.</t>
  </si>
  <si>
    <t>Тепловизор IP для наружной установки, с классом защиты IP66, 384x288 при 8,3 к/с, 50°, ONVIF и AXIS Camera Application Platform, H.264, двунаправленная передача звука, детектор движения, оповещение при попытке порчи, тревожные входы/выходы, SD/SDHC</t>
  </si>
  <si>
    <t>Тепловизор IP для наружной установки, с классом защиты IP66, 384x288 при 8,3 к/с, 28°, ONVIF и AXIS Camera Application Platform, H.264, двунаправленная передача звука, детектор движения, оповещение при попытке порчи, тревожные входы/выходы, SD/SDHC</t>
  </si>
  <si>
    <t>Тепловизор IP для наружной установки, с классом защиты IP66, 384x288 при 8,3 к/с, 10°, ONVIF и AXIS Camera Application Platform, H.264, двунаправленная передача звука, детектор движения, оповещение при попытке порчи, тревожные входы/выходы, SD/SDHC</t>
  </si>
  <si>
    <t>Тепловизор IP для наружной установки, с классом защиты IP66, 384x288 при 8,3 к/с, 6°, ONVIF и AXIS Camera Application Platform, H.264, двунаправленная передача звука, детектор движения, оповещение при попытке порчи, тревожные входы/выходы, SD/SDHC</t>
  </si>
  <si>
    <t>1 Мп HDTV, IP Wi-Fi камера , объектив 2,8 мм (79°); цвет:1,2 лк; 1280 x 720  при 25/30 к/с, 1/4”; H.264/Mpeg-4/Motion JPEG; WDR, Zipstream, слот SD/SDHC/SDXC, DC 5V±10%, 0 до 40 °C.</t>
  </si>
  <si>
    <t>1 Мп, IP фиксированная камера, CS-mount объектив 3–10,5 мм (91°–32°); цвет:0,25 лк, Ч/б: 0,05 лк; 1280 x 720 при 25/30 к/с, 1/3”; H.264/Mpeg-4/Motion JPEG, IP66 (NEMA 4X), IK10;DC-iris, WDR, Zipstream, слот microSD/microSDHC/microSDXC, DC 8-28 В, PoE IEEE 802.3af,  -20°C до 50°C.</t>
  </si>
  <si>
    <t>2 Мп, IP фиксированная камера, CS-mount объектив 3–10,5 мм (91°–32°); цвет:0,25 лк, Ч/б: 0,05 лк; 1920 x 1080 при 25/30 к/с, 1/3”; H.264/Mpeg-4/Motion JPEG, IP66 (NEMA 4X), IK10; DC-iris, WDR, Zipstream, слот microSD/microSDHC/microSDXC, DC 8-28 В, PoE IEEE 802.3af,  -20°C до 50°C.</t>
  </si>
  <si>
    <t>1 Мп  SVGA, IP фиксированная камера, CS-mount объектив 3–10,5 мм (91°–32°); цвет:0,25 лк, Ч/б: 0,05 лк; 1920 x 1080 при 25/30 к/с, 1/3”; H.264/Mpeg-4/Motion JPEG, IP66 (NEMA 4X), IK10; IR-LED, P-iris, Edge storage, WDR, Zipstream, слот SD/SDHC, DC 8-28 В, PoE IEEE 802.3af,  -20°C до 50°C.</t>
  </si>
  <si>
    <t>2 Мп  HDTV, IP фиксированная камера, CS-mount объектив 3–10,5 мм (95°-34°); цвет:0,4 лк, Ч/б: 0,08 лк, 0 лк с включенной ИК-подсветкой; 1920 x 1080 при 25/30 к/с, 1/2,9”; H.264/Mpeg-4/Motion JPEG, IP66 (NEMA 4X), IK10; P-Iris, OptimizedIR, WDR, Zipstream, microSD/microSDHC/microSDXC, PoE IEEE 802.3af/802.3at,  0°C до 50°C.</t>
  </si>
  <si>
    <t>2 Мп  HDTV, IP фиксированная камера, объектив 2,8 мм (115°); цвет:0,2 лк, Ч/б: 0,04 лк, 0 лк с включенной ИК-подсветкой; 1920 x 1080 при 25/30 к/с, 1/2,8"; H.264/Mpeg-4/Motion JPEG, IP66 (NEMA 4X), IK08; P-Iris, WDR, Zipstream, слот microSD/microSDHC/microSDXC, PoE IEEE 802.3af/802.3at,  -30 до 50 °C.</t>
  </si>
  <si>
    <t>4 Мп  Quad HD, IP фиксированная камера, объектив 2,4 мм (130°); цвет:0,3 лк, Ч/б: 0,06 лк, 0 лк с включенной ИК-подсветкой; 2688 x 1520 при 25/30 к/с, 1/3"; H.264/Motion JPEG, IP66 (NEMA 4X), IK08; WDR, Zipstream, слот microSD/microSDHC/microSDXC, PoE IEEE 802.3af/802.3at,  -30 до 50 °C.</t>
  </si>
  <si>
    <t>4 Мп  Quad HD, IP фиксированная камера, объектив 2,4 мм (130°); цвет:0,3 лк, Ч/б: 0,06 лк, 0 лк с включенной ИК-подсветкой; 2688 x 1520 при 25/30 к/с, 1/3"; H.264/H.265, IP66 (NEMA 4X), IK08; WDR, Zipstream, слот microSD/microSDHC/microSDXC, PoE IEEE 802.3af/802.3at,  -30 до 50 °C.</t>
  </si>
  <si>
    <t>0,4 Мп SVGA, IP фиксированная камера, CS-mount объектив 3-8 мм (34°-82°); цвет:0,1 лк, Ч/б: 0,02 лк; 800x600 при 25/30 к/с, 1/3"; H.264/Mpeg-4/Motion JPEG, IP66 (NEMA 4X), IK08;DC-iris, слот microSD/microSDHC, PoE IEEE 802.3af,  0 до 50 °C.</t>
  </si>
  <si>
    <t>1,3 Мп HDTV, IP фиксированная камера, CS-mount объектив 2.8-8 мм (100°-34°); цвет:0,1 лк, Ч/б: 0,02 лк, 0 лк с включенной ИК-подсветкой; 1280x960 при 25/30 к/с, 1/3"; H.264/Mpeg-4/Motion JPEG; DC-iris, LightFinder, IR-corrected, Digital PTZ, WDR, Zipstream, слот SD/SDHC, 8-28 V DC, PoE IEEE 802.3af,  0 до 50 °C.</t>
  </si>
  <si>
    <t>1,3 Мп HDTV, IP фиксированная камера, CS-mount объектив 2,8-8,5 мм (92.3°–33.3°); цвет:0,1 лк, Ч/б: 0,01 лк; 1280x960 при 50/60 к/с, 1/3"; H.264/Mpeg-4/Motion JPEG; P-iris, LightFinder, WDR, Zipstream, двусторонняя передача звука, слот SD/SDHC/SDXC, 8-28 V DC, PoE IEEE 802.3af, 0 до 55 °C.</t>
  </si>
  <si>
    <t>1,3 Мп HDTV, IP фиксированная камера, CS-mount объектив 2,8-8,5 мм (83°–33.3°); цвет:0,1 лк, Ч/б: 0,01 лк; 1280x960 при 50/60 к/с, 1/3"; H.264/Mpeg-4/Motion JPEG, IP66, IP67(NEMA 4X), IK10; P-iris, WDR, Zipstream, Arctic Temperature Control, слот microSD/microSDHC/microSDXC, PoE IEEE 802.3af/802.3at,  -40 до 50 °C</t>
  </si>
  <si>
    <t>2 Мп HDTV, IP фиксированная камера, CS-mount объектив 2,8-8 мм (84°–39°); цвет:0,11 лк, Ч/б: 0,01 лк; 1920 x 1080 при 50/60 к/с, 1/2,8”; H.264/Mpeg-4/Motion JPEG; P-iris, WDR, Lightfinder, Zipstream, слот microSD/microSDHC/microSDXC, PoE IEEE 802.3af/802.3at,  0° до 55°C.</t>
  </si>
  <si>
    <t>2 Мп HDTV, IP фиксированная камера, CS-mount объектив 2,8-8 мм (84°–39°); цвет:0,11 лк, Ч/б: 0,01 лк; 1920 x 1080 при 50/60 к/с, 1/2,8”; H.264/Mpeg-4/Motion JPEG, IP66, IP67(NEMA 4X), IK10; P-iris, WDR, Zipstream, Lightfinder, Arctic Temperature Control, слот microSD/microSDHC/microSDXC, PoE IEEE 802.3af/802.3at,  -40° до 50 °C.</t>
  </si>
  <si>
    <t>5 Мп HDTV, IP фиксированная камера, CS- и i-CS-mount объектив 2,8-8,5 мм (104°–36°); цвет:0,15 лк, Ч/б: 0,03 лк; 3072 x 1728 при 25/30 к/с, 1/2,9”; H.264/Mpeg-4/Motion JPEG; P-iris, Lightfinder, WDR, Zipstream, слот microSD/microSDHC/microSDXC, PoE IEEE 802.3af/802.3at, 0° до 50°C.</t>
  </si>
  <si>
    <t>8 Мп 4К Ultra HD, IP фиксированная камера, CS- и i-CS-mount объектив 2,8-8,5 мм (72°–45°); цвет:0,16 лк, Ч/б: 0,03 лк; 3840 x 2160 при 25/30 к/с, 1/2,5”; H.264/Motion JPEG, IP66 (NEMA 4X), IK10; P-iris, Lightfinder, WDR, Zipstream, слот SD/SDHC/SDXC,  PoE IEEE 802.3af/802.3at,  - 40° до 55 °C.</t>
  </si>
  <si>
    <t>AXIS T8129-E OUTDOOR POE EXTENDER</t>
  </si>
  <si>
    <t>01148-001</t>
  </si>
  <si>
    <t>5 Мп HDTV, IP фиксированная камера, объектив 2,8–8,5 мм (104˚–36˚);  цвет:0,15 лк, Ч/б: 0,03 лк; 3072 x 1728 при 25/30 к/с, 1/2,9”; H.264/Motion JPEG, IP66/IP67 (NEMA 4X), IK10; P-iris, Lightfinder, WDR, OptimizedIR, Zipstream, слот SD/SDHC/SDXC, PoE IEEE 802.3af/802.3at,  - 40° до 60 °C.</t>
  </si>
  <si>
    <t>8 Мп 4К Ultra HD, IP фиксированная камера, объектив 2,8–9,8 мм (109˚–37˚);  цвет:0,18 лк, Ч/б: 0,04 лк; 3840 x 2160 при 25/30 к/с, 1/2,5”; H.264/MPEG-4/Motion JPEG, IP66/IP67 (NEMA 4X), IK10; P-iris, Lightfinder, WDR, OptimizedIR, Zipstream, аудиовход (симплекс), слот microSD/microSDHC/microSDXC, PoE IEEE 802.3af/802.3at,  - 40° до 60 °C.</t>
  </si>
  <si>
    <t>8 Мп 4К, IP фиксированная камера, i-CS объектив 2,8–9,8 мм (74°–26°);  цвет:0,11 лк, Ч/б: 0,02 лк; 1920x1080 при 50/60 к/с, 1280 x 720 при 100/120, 1/2,8”; H.264/MPEG-4/Motion JPEG, IP66 (NEMA 4X), IK10; EIS, P-iris, Lightfinder, WDR, OptimizedIR, Zipstream, Forensic, Live, Traffic Overview, слот SD/SDHC/SDXC, PoE IEEE 802.3af/802.3at,  - 40° до 60 °C.</t>
  </si>
  <si>
    <t>8 Мп 4К, IP фиксированная камера, i-CS объектив 2,8–8,5 мм (74°–26°);  цвет:0,11 лк, Ч/б: 0,02 лк; 1920x1080 при 50/60 к/с, 1280 x 720 при 100/120 к/с, 1/2,8”; H.264/MPEG-4/Motion JPEG, IP66 (NEMA 4X), IK10; EIS, P-iris, Lightfinder, WDR, OptimizedIR, Zipstream, слот SD/SDHC/SDXC, PoE IEEE 802.3af/802.3at,  0° до 55°C.</t>
  </si>
  <si>
    <r>
      <t>2 Мп HDTV, IP фиксированная камера, i-CS объектив 3,9–10,0 мм (109°–42°);  цвет:0,02 лк, Ч/б: 0,004 лк; 1920x1080 при 100/120 к/с,  1/2”; H.264/MPEG-4/Motion JPEG</t>
    </r>
    <r>
      <rPr>
        <sz val="10"/>
        <color indexed="8"/>
        <rFont val="Arial"/>
        <family val="2"/>
      </rPr>
      <t>; EIS, i-CS, Lightfinder, WDR, OptimizedIR, Zipstream, AXIS Motion Guard, AXIS Fence Guard, слот microSD/microSDHC/microSDXC, PoE IEEE 802.3af/802.3at,  - 20° до 60 °C.</t>
    </r>
  </si>
  <si>
    <t>2 Мп HDTV, IP фиксированная камера, CS объектив 3,9–10,0 мм (92°–42°);  цвет:0,02 лк, Ч/б: 0,004 лк; 1920x1080 при 100/120 к/с, 1/2”; H.264/MPEG-4/Motion JPEG, IP66/ IP67 (NEMA 4X), IK10; EIS, Lightfinder, WDR, OptimizedIR, Zipstream, AXIS Motion Guard, AXIS Fence Guard, AXIS Loitering Guard, слот microSD/microSDHC/microSDXC, PoE IEEE 802.3af/802.3at,  - 40° до 65 °C.</t>
  </si>
  <si>
    <t>5,3 Мп HDTV, IP фиксированная камера, i-CS объектив 3,9–10,0 мм (110°–44°);  цвет:0,12 лк, Ч/б: 0,02 лк; 3072x1728 при 50/60 к/с,  1/2”; H.264/MPEG-4/Motion JPEG, IP66 (NEMA 4X), IK10; EIS, Lightfinder, WDR, OptimizedIR, Zipstream, AXIS Motion Guard, AXIS Fence Guard, слот SD/SDHC/SDXC, PoE IEEE 802.3af/802.3at,  - 20° до 60 °C.</t>
  </si>
  <si>
    <t>1 Мп HDTV, IP фиксированная камера, объектив 2,8 мм (81°); 1,0-10 000 лк; 1280 x 720 при 25/30 к/с, 1/4”; Multiple H.264/MPEG-4/Motion JPEG, IP66 (NEMA 4X); Zipstream, слот SD/SDHC/SDXC, PoE IEEE 802.3af/802.3at,  - 20° до 50 °C.</t>
  </si>
  <si>
    <t>1 Мп HDTV, IP фиксированная миникамера, объектив 1,56 мм (145°); 1,8-10 000 лк; 1280 x 720 при 25/30 к/с, 1/4”; H.264/MPEG-4/Motion JPEG, IP66 (NEMA 4X); слот SD/SDHC/SDXC, PoE IEEE 802.3af/802.3at,   -20° до 50°C.</t>
  </si>
  <si>
    <t>1 Мп HDTV, IP фиксированная миникамера, объектив 2,1 мм (102°); цвет:0,4 лк, 1280 x 720 при 25/30 к/с, 1/4”; H.264/MPEG-4/Motion JPEG, IP66 (NEMA 4X); Zipstream, слот microSD/microSDHC/microSDXC, PoE IEEE 802.3af/802.3at, -20° до 50 °C.</t>
  </si>
  <si>
    <t>1 Мп HDTV, IP фиксированная камера, объектив 2,1 мм (102°); цвет:0,4 лк, 1280 x 720 при 25/30 к/с, 1/4”; H.264/MPEG-4/Motion JPEG;WDR, Zipstream, слот SD/SDHC/SDXC, PoE IEEE 802.3af/802.3at, -20° до 50 °C.</t>
  </si>
  <si>
    <t>2 Мп, оптический стереоблок AXIS F8804, объектив 2х2,1 мм (102°), цвет:0,4 лк, 1280 x 720 при 25/30 к/с, 2х1/4”, WDR с основным блоком AXIS F41, стереоизображение, Axis Corridor Format, -20°C до 50°C.</t>
  </si>
  <si>
    <t>1,3 Мп SVGA, IP фиксированная купольная камера, объектив 2,8 – 10 мм (66°–18°); 0,9–100000 лк, 800 x 600 при 30 к/с,1/4”; H.264/Motion JPEG, WDR, Zipstream; слот SD/SDHC, PoE IEEE 802.3af/802.3at, 0° до 40°C.</t>
  </si>
  <si>
    <t>1 Мп, IP фиксированная купольная камера, объектив 2,8-10 мм (80°-22°); 0,9 лк; 1280x800 при 30 к/с,1/4”; H.264/Motion JPEG, коридорный формат, WDR, Zipstream; слот SD/SDHC, PoE IEEE 802.3af, 0° до 50°C.</t>
  </si>
  <si>
    <t>2 Мп HDTV, IP фиксированная купольная камера, объектив 2,8 мм (80°); цвет: 0,2 лк, Ч/б: 0,04 лк, 0 лк с включенной ИК-подсветкой; 1280 x 720 при 25/30 к/с,1/2,8”; H.264/Motion JPEG, коридорный формат, WDR, Zipstream; слот SD/SDHC, PoE IEEE 802.3af/802.3at, 0° до 50°C.</t>
  </si>
  <si>
    <t>5 Мп, IP фиксированная купольная камера, объектив 3,5 -10 мм (100°–38°); цвет: 0,18 лк , Ч/б: 0,04 лк , 0 лк с включенной ИК-подсветкой; 3072 x 1728 при 25/30 к/с,1/2,5”; H.264/Motion JPEG, коридорный формат, P-lris, OptimizedIR, Lightfinder, WDR, Zipstream; слот SD/SDHC, PoE IEEE 802.3af/802.3at, 0° до 50°C.</t>
  </si>
  <si>
    <t>8 Мп 4K, IP фиксированная купольная камера, объектив 3,5 -10 мм (100°-38°); цвет: 0,19 лк , Ч/б: 0,04 лк ,  0 лк с включенной ИК-подсветкой; 3840 x 2160 при 25/30 к/с,1/2,5”; H.264/Motion JPEG, коридорный формат, P-lris, OptimizedIR, Lightfinder, WDR, Zipstream; слот SD/SDHC, PoE IEEE 802.3af/802.3at, 0° до 50°C.</t>
  </si>
  <si>
    <t>2 Мп, IP фиксированная купольная камера, объектив 3 -10 мм (90° - 30°); цвет: 0,16 лк , Ч/б: 0,03 лк ,0 лк с включенной ИК-подсветкой;1920 x 1080 при 25/30 к/с,1/3”; H.264/Motion JPEG, двусторонняя передача звука, коридорный формат, P-lris, OptimizedIR, Lightfinder, WDR, Zipstream; слот microSD/microSDHC/microSDXC, PoE IEEE 802.3af/802.3at, 0° до 50°C.</t>
  </si>
  <si>
    <t>2 Мп, IP фиксированная купольная камера, объектив 2,5 - 6 мм (105° - 49°); цвет: 0,1 лк, Ч/б: 0,02 лк; 800 x 600 при 25/30 к/с,1/3”; H.264/Motion JPEG, двусторонняя передача звука, коридорный формат, P-lris, OptimizedIR, Lightfinder, WDR, Zipstream; слот SD/SDHC, PoE IEEE 802.3af, 0° до 50°C.</t>
  </si>
  <si>
    <t>5 Мп, IP фиксированная купольная вандалозащитная камера, объектив 3 - 9 мм (84° - 30°); цвет: 0,2 лк, Ч/б: 0,04 лк,  2592 x 1944 при 12/30 к/с,1/3,2”; H.264/Motion JPEG, двусторонняя передача звука, коридорный формат, P-lris,WDR; слот SD/SDHC, IK10, PoE IEEE 802.3af/802.3at, 0° до 50°C.</t>
  </si>
  <si>
    <t>2 Мп, IP фиксированная купольная камера, объектив 3 -10 мм (90° - 30°); цвет: 0,15 лк, Ч/б: 0,03 лк;1280 x 720 при 25/30 к/с,1/3”; H.264/Motion JPEG, двусторонняя передача звука, коридорный формат, P-lris, OptimizedIR, Lightfinder, WDR, Zipstream; слот SD/SDHC, PoE IEEE 802.3af/802.3at, 0° до 50°C.</t>
  </si>
  <si>
    <t>2 Мп, IP фиксированная купольная камера, объектив 3 -10 мм (90° - 34°); цвет: 0,16 лк, Ч/б: 0,03 лк, 0 c включеной ИК-подсветкой; 1920 x 1080 при 25/30 к/с,1/3”; H.264/Motion JPEG, IK10, двусторонняя передача звука, коридорный формат, P-lris, OptimizedIR, Lightfinder, WDR, Zipstream; слот SD/SDHC, PoE IEEE 802.3af/802.3at, 0° до 50°C.</t>
  </si>
  <si>
    <t>5 Мп, IP фиксированная купольная камера, объектив 4,3-8,6 мм (96°–50°); цвет: 0,12 лк , Ч/б: 0,02 лк, 0 лк со включеной ИК-подсветкой; 3072 x 1728 при 25/30 к/с,1/1,8”; H.264/Motion JPEG, двусторонняя передача звука, коридорный формат, EIS, IK10, IP52, P-lris, Lightfinder, Forensic WDR, Zipstream; слот SD/SDHC/SDXC, PoE IEEE 802.3af/802.3at, -10° до 50°C.</t>
  </si>
  <si>
    <t>1 Мп, IP фиксированная купольная камера, объектив 2,8 мм (77°); цвет: 0,8-100000 лк, Ч/б: 0,16 лк,  0 лк со включеной ИК-подсветкой; 1280 x 800 при 25/30 к/с,1/4”; H.264/Motion JPEG, IP66 (NEMA 4X), IK10; слот SD/SDHC, PoE IEEE 802.3af, -30° до +50°C.</t>
  </si>
  <si>
    <t>2 Мп HDTV, IP фиксированная купольная камера, объектив 3,6 мм (91°); цвет: 0,8-100000 лк, Ч/б: 0,16 лк; 1920 x 1080 при 25/30 к/с,1/2,7”; H.264/Mpeg-4/Motion JPEG, IP66 (NEMA 4X), IK10; слот SD/SDHC, PoE IEEE 802.3af, -30° до +50°C.</t>
  </si>
  <si>
    <t>6 Мп, IP антивандальная фиксированная купольная камера, объектив 1,6 мм (185°); цвет: 0,16 лк, Ч/б:0,03  лк, 0 лк со включеной ИК-подсветкой; 3072 x 2048 при 50/60 к/с,1/1,8”; H.264/Mpeg-4/Motion JPEG; HDMI 1080p, Forensic WDR, Lightfinder и OptimizedIR, Axis Zipstream, IP66 (NEMA 4X), IK10; слот SD/SDHC, PoE IEEE 802.3af,  –40° до 50 °C.</t>
  </si>
  <si>
    <t>4 Мп Quad HD, IP фиксированная купольная камера, объектив 2,4 мм (130°); цвет: 0,3  лк, Ч/б:0,06  лк, 0 лк со включеной ИК-подсветкой; 2688 x 1520 при 25/30  к/с, 1/3”; H.264/Mpeg-4/Motion JPEG, WDR, Axis Zipstream, IP66 (NEMA 4X ), IK08; слот SD/SDHC/SDXC, PoE IEEE 802.3af/802.3at, -30 до 50°C.</t>
  </si>
  <si>
    <t>AXIS P3384-VE</t>
  </si>
  <si>
    <t>1 Мп, IP фиксированная купольная камера, объектив 3–9 мм (84°–30°); цвет: 0,5 лк , Ч/б 0,08 лк; 1280x960 при 25/30 к/с,1/3”; H.264/Mpeg-4/Motion JPEG, IP66 (NEMA 4X), IK10; слот SD/SDHC, PoE IEEE 802.3af/802.3at, -40 до 55°C.</t>
  </si>
  <si>
    <t>2 Мп HDTV, IP антивандальная фиксированная купольная камера, объектив 9-22 мм (36°–15°); цвет: 0,11 лк, Ч/б:0,02 лк; 1920 x 1080 при 120 к/с, 1/2,8”; H.264/Mpeg-4/Motion JPEG, IP66/67, IP6K9K, (NEMA 4X), IK10+;EIS, P-Iris, WDR, Lightfinder, Zipstream, OptimizedIR,  двусторонняя передача звука, слот SD/SDHC/SDXC, PoE IEEE 802.3af/802.3at, - 50° до 60°C.</t>
  </si>
  <si>
    <r>
      <rPr>
        <b/>
        <sz val="10"/>
        <color indexed="8"/>
        <rFont val="Arial"/>
        <family val="2"/>
        <charset val="204"/>
      </rPr>
      <t>4-канальный</t>
    </r>
    <r>
      <rPr>
        <sz val="10"/>
        <color indexed="8"/>
        <rFont val="Arial"/>
        <family val="2"/>
      </rPr>
      <t xml:space="preserve"> видеокодер сетевой,</t>
    </r>
    <r>
      <rPr>
        <sz val="10"/>
        <rFont val="Arial"/>
        <family val="2"/>
        <charset val="204"/>
      </rPr>
      <t xml:space="preserve"> D1 при  30/25 к/с</t>
    </r>
    <r>
      <rPr>
        <sz val="10"/>
        <rFont val="Arial"/>
        <family val="2"/>
      </rPr>
      <t xml:space="preserve"> (NTSC/PAL), детектор движения, активное оповещение, двусторонняя передача звука и аудиодетектор, поддержка PTZ-устройств, слот microSD/microSDHC, PoE (IEEE 802.3af), 0° до 50 °C.</t>
    </r>
  </si>
  <si>
    <r>
      <rPr>
        <b/>
        <sz val="10"/>
        <color indexed="8"/>
        <rFont val="Arial"/>
        <family val="2"/>
        <charset val="204"/>
      </rPr>
      <t>4-канальный</t>
    </r>
    <r>
      <rPr>
        <sz val="10"/>
        <color indexed="8"/>
        <rFont val="Arial"/>
        <family val="2"/>
      </rPr>
      <t xml:space="preserve"> видеокодер сетевой, </t>
    </r>
    <r>
      <rPr>
        <sz val="10"/>
        <rFont val="Arial"/>
        <family val="2"/>
      </rPr>
      <t>H.264 / M-JPEG, D1 (720 x 576) при 25/30 к/с (NTSC/PAL), встроенный детектор движения, активное оповещение при перемещении камеры, блокировке объектива и потере фокуса, одноканальная двусторонняя передача звука и аудиодетектор, поддержка PTZ-устройств, 8-20 V DC, 0 до 45 °C.</t>
    </r>
  </si>
  <si>
    <r>
      <rPr>
        <b/>
        <sz val="10"/>
        <color indexed="8"/>
        <rFont val="Arial"/>
        <family val="2"/>
        <charset val="204"/>
      </rPr>
      <t>4-канальный</t>
    </r>
    <r>
      <rPr>
        <sz val="10"/>
        <color indexed="8"/>
        <rFont val="Arial"/>
        <family val="2"/>
      </rPr>
      <t xml:space="preserve"> видеокодер сетевой, H.264 / M-JPEG, D1 (720 x 576) при 25/30 к/с (NTSC/PAL), 1536 x 1152 при 15 к/с, AXIS Video Motion Detection, активное оповещение при несанкционированных действиях, детектор звука SFP-слот, поддержка PTZ-устройств, слот SD/SDHC/SDXC, 8-28 V DC, PoE IEEE 802.3af/802.3at, - 40 до 75 °C.</t>
    </r>
  </si>
  <si>
    <r>
      <rPr>
        <b/>
        <sz val="10"/>
        <color indexed="8"/>
        <rFont val="Arial"/>
        <family val="2"/>
        <charset val="204"/>
      </rPr>
      <t>16-канальный</t>
    </r>
    <r>
      <rPr>
        <sz val="10"/>
        <color indexed="8"/>
        <rFont val="Arial"/>
        <family val="2"/>
        <charset val="204"/>
      </rPr>
      <t xml:space="preserve"> видеокодер сетевой</t>
    </r>
    <r>
      <rPr>
        <b/>
        <sz val="10"/>
        <color indexed="8"/>
        <rFont val="Arial"/>
        <family val="2"/>
        <charset val="204"/>
      </rPr>
      <t>,</t>
    </r>
    <r>
      <rPr>
        <sz val="10"/>
        <color indexed="8"/>
        <rFont val="Arial"/>
        <family val="2"/>
      </rPr>
      <t xml:space="preserve"> H.264 / M-JPEG, D1 (720 x 576) при 25/30 к/с (NTSC/PAL), 1536 x 1152 при 15 к/с,  детектор движения, активное оповещение, видеокодер включает в себя 4хMicro SD, 4хARTPEC чипов и поддерживает 4хIP-адреса,  8-20 V DC, PoE IEEE 802.3af/802.3at, 0° до 50 °C. </t>
    </r>
  </si>
  <si>
    <r>
      <rPr>
        <b/>
        <sz val="10"/>
        <color indexed="8"/>
        <rFont val="Arial"/>
        <family val="2"/>
        <charset val="204"/>
      </rPr>
      <t xml:space="preserve">16-канальный </t>
    </r>
    <r>
      <rPr>
        <sz val="10"/>
        <color indexed="8"/>
        <rFont val="Arial"/>
        <family val="2"/>
      </rPr>
      <t xml:space="preserve">видеокодер сетевой, H.264 / M-JPEG, D1 (720 x 576) при 25/30 к/с (NTSC/PAL), 1536 x 1152 при 15 к/с,  детектор движения, активное оповещение, видеокодер включает в себя 4хMicro SD, 4хARTPEC чипов и поддерживает 4хIP-адреса,  8-20 V DC, PoE IEEE 802.3af/802.3at, 0° до 50 °C. </t>
    </r>
  </si>
  <si>
    <t>1 Мп HDTV, IP камера, объектив 2,8 мм (80°); цвет:1,2-100000 лк; 1280 x 800 при 25/30 к/с, 1/4”; H.264/Mpeg-4/Motion JPEG; слот microSD/microSDHC/microSDXC, 4.9-5.1 V DC, 0 до 40 °C.</t>
  </si>
  <si>
    <t>AXIS Q1785-LE</t>
  </si>
  <si>
    <t>AXIS Q1786-LE</t>
  </si>
  <si>
    <t>01161-001</t>
  </si>
  <si>
    <t>01162-001</t>
  </si>
  <si>
    <t>AXIS P8804-2 3D PEOPLE COUNTER KIT</t>
  </si>
  <si>
    <t>01206-001</t>
  </si>
  <si>
    <r>
      <rPr>
        <b/>
        <sz val="10"/>
        <color indexed="8"/>
        <rFont val="Arial"/>
        <family val="2"/>
        <charset val="204"/>
      </rPr>
      <t>4-канальный блейд</t>
    </r>
    <r>
      <rPr>
        <sz val="10"/>
        <color indexed="8"/>
        <rFont val="Arial"/>
        <family val="2"/>
      </rPr>
      <t>-видеокодер сетевой, H.264 / M-JPEG, D1 (720 x 576) при 25/30 к/с (NTSC/PAL), 1536 x 1152 при 15 к/с, видео обнаружение движения, двухстороннее аудио, поддержка ACAP на одном канале, поддержка PTZ-устройств, слот SD/SDHC/SDXC, 8-20 V DC, PoE IEEE 802.3af/802.3at, -40 до 75 °C.</t>
    </r>
    <r>
      <rPr>
        <sz val="10"/>
        <rFont val="Arial"/>
        <family val="2"/>
      </rPr>
      <t xml:space="preserve"> Совметим с AXIS Q7900 и AXIS 291 1U.</t>
    </r>
  </si>
  <si>
    <r>
      <rPr>
        <b/>
        <sz val="10"/>
        <color indexed="8"/>
        <rFont val="Arial"/>
        <family val="2"/>
        <charset val="204"/>
      </rPr>
      <t>4-канальный</t>
    </r>
    <r>
      <rPr>
        <sz val="10"/>
        <color indexed="8"/>
        <rFont val="Arial"/>
        <family val="2"/>
      </rPr>
      <t xml:space="preserve"> </t>
    </r>
    <r>
      <rPr>
        <b/>
        <sz val="10"/>
        <color indexed="8"/>
        <rFont val="Arial"/>
        <family val="2"/>
        <charset val="204"/>
      </rPr>
      <t>блейд</t>
    </r>
    <r>
      <rPr>
        <sz val="10"/>
        <color indexed="8"/>
        <rFont val="Arial"/>
        <family val="2"/>
      </rPr>
      <t>-видеокодер сетевой, H.264/MPEG-4/Motion JPEG,</t>
    </r>
    <r>
      <rPr>
        <sz val="10"/>
        <rFont val="Arial"/>
        <family val="2"/>
      </rPr>
      <t xml:space="preserve"> D1 (720 x 576) при частоте 25/30 к/с (NTSC/PAL), 4 двунаправленых аудио-канала, встроенный детектор движения, активное оповещение, поддержка симметричных микрофонов, совместим с AXIS Q7900 RACK и AXIS 291 1U VIDEO SERVER RACK, 8-20 V DC, 0° до 45°C.</t>
    </r>
  </si>
  <si>
    <t>AXIS 291 1U VIDEO SERV RACK</t>
  </si>
  <si>
    <r>
      <rPr>
        <b/>
        <sz val="10"/>
        <color indexed="8"/>
        <rFont val="Arial"/>
        <family val="2"/>
        <charset val="204"/>
      </rPr>
      <t>1-канальный</t>
    </r>
    <r>
      <rPr>
        <sz val="10"/>
        <color indexed="8"/>
        <rFont val="Arial"/>
        <family val="2"/>
        <charset val="204"/>
      </rPr>
      <t xml:space="preserve"> видеокодер, H.264/MPEG-4/Motion JPEG,</t>
    </r>
    <r>
      <rPr>
        <sz val="10"/>
        <rFont val="Arial"/>
        <family val="2"/>
        <charset val="204"/>
      </rPr>
      <t xml:space="preserve"> D1 (720 x 576) при 25/30 к</t>
    </r>
    <r>
      <rPr>
        <sz val="10"/>
        <rFont val="Arial"/>
        <family val="2"/>
      </rPr>
      <t xml:space="preserve">/с (PAL/NTSC), Двусторонняя передача звука, улучшенный детектор движения, активное оповещение при несанкционированных действиях и детектор звука, слот </t>
    </r>
    <r>
      <rPr>
        <sz val="10"/>
        <rFont val="Arial"/>
        <family val="2"/>
        <charset val="204"/>
      </rPr>
      <t>SD/SDHC,</t>
    </r>
    <r>
      <rPr>
        <b/>
        <sz val="10"/>
        <rFont val="Arial"/>
        <family val="2"/>
      </rPr>
      <t xml:space="preserve"> </t>
    </r>
    <r>
      <rPr>
        <sz val="10"/>
        <rFont val="Arial"/>
        <family val="2"/>
      </rPr>
      <t>PoE IEEE 802.3af, 0° до 50 °C.</t>
    </r>
  </si>
  <si>
    <r>
      <rPr>
        <b/>
        <sz val="10"/>
        <color indexed="8"/>
        <rFont val="Arial"/>
        <family val="2"/>
        <charset val="204"/>
      </rPr>
      <t>1-канальный</t>
    </r>
    <r>
      <rPr>
        <sz val="10"/>
        <color indexed="8"/>
        <rFont val="Arial"/>
        <family val="2"/>
        <charset val="204"/>
      </rPr>
      <t xml:space="preserve"> видеокодер,  H.264/MPEG-4/Motion JPEG, D1 (720x576) при 50/60 к/с, поддержка PTZ-устройств, коаксиальный контроль PTZ, видеодетектор движения, Полнодуплексный звук, настраиваемые I/O выходы поддержка ACAP, слот SD/SDHC,  8 – 28 V DC, PoE IEEE 802.3af, 0° до 60 °C. </t>
    </r>
  </si>
  <si>
    <t>AXIS P3717-PLE</t>
  </si>
  <si>
    <t>01504-001</t>
  </si>
  <si>
    <t>01048-001</t>
  </si>
  <si>
    <t>AXIS P3807-PVE</t>
  </si>
  <si>
    <t>Тепловизор IP, 10 мм ( 63°) IP66/IP67, VGA 640x480 при 8,3 к/с, EIS, Zipstream, ONVIF, H.264, аудио, SD/SDHC/SDXC, тревожные входы/выходы,  детектор движения и звука, обнаружение шок, AXIS Camera Application Platform, PoE IEEE 802.3af/802.3at,  -40 до 60 °C.</t>
  </si>
  <si>
    <t>Тепловизор IP, неохлаждаемый микроболометр 19 мм (32°), NETD &lt; 50 мК, IP66/IP67, SVGA 640x480 при 8,3 к/с, EIS, Zipstream, ONVIF, H.264, аудио, SD/SDHC/SDX, тревожные входы/выходы, детектор движения и звука, обнаружение шок, AXIS Camera Application Platform, PoE IEEE 802.3af/802.3at,  -40 до 60 °C.</t>
  </si>
  <si>
    <t>Тепловизор IP, неохлаждаемый микроболометр 35 мм (17°), NETD &lt; 50 мК, IP66/IP67, SVGA 640x480 при 8,3 к/с, EIS, Zipstream, ONVIF, H.264, аудио, SD/SDHC/SDXC, тревожные входы/выходы, детектор движения и звука, обнаружение шок, AXIS Camera Application Platform, PoE IEEE 802.3af/802.3at, -40 до 60 °C.</t>
  </si>
  <si>
    <t>Тепловизор IP, неохлаждаемый микроболометр 7 мм (55)°, 17 мкм, NETD &lt; 70 мК, IP66/IP67, 384x288 при 8,3 к/с, EIS, Zipstream, ONVIF, H.264, аудио, microSD/microSDHC/microSDXC, тревожные входы/выходы, детектор движения и звука, обнаружение шок, AXIS Camera Application Platform,  PoE IEEE 802.3af/802.3at,  -40 до 60 °C.</t>
  </si>
  <si>
    <t>Тепловизор IP, неохлаждаемый микроболометр 13 мм (28°), 17 мкм, NETD &lt; 70 мК, IP66/IP67, 384x288 при 8,3 к/с,  EIS, Zipstream, ONVIF, H.264, аудио, microSD/microSDHC/microSDXC, тревожные входы/выходы, детектор движения и звука, обнаружение шок, AXIS Camera Application Platform,  PoE IEEE 802.3af/802.3at,  -40 до 60 °C.</t>
  </si>
  <si>
    <t>Тепловизор IP, неохлаждаемый микроболометр 19 мм (19,4°), 17 мкм, NETD &lt; 70 мК, IP66/IP67, 384x288 при 8,3 к/с, EIS, Zipstream, ONVIF, H.264, аудио, microSD/microSDHC/microSDXC, тревожные входы/выходы, детектор движения и звука, обнаружение шок, AXIS Camera Application Platform,  PoE IEEE 802.3af/802.3at,  -40 до 60 °C.</t>
  </si>
  <si>
    <t>Тепловизор IP, неохлаждаемый микроболометр 35 мм (10,5°), 17 мкм, NETD &lt; 70 мК, IP66/IP67, 384x288 при 8,3 к/с, EIS, Zipstream, ONVIF, H.264, аудио, microSD/microSDHC/microSDXC, тревожные входы/выходы, детектор движения и звука, обнаружение шок, AXIS Camera Application Platform,  PoE IEEE 802.3af/802.3at,  -40 до 60 °C.</t>
  </si>
  <si>
    <t>2 Мп HDTV, IP фиксированная камера, объектив 4,7-84,6 мм (59°–4°); цвет:0,5 лк, Ч/б: 0,04 лк; 0 лк с включенной ИК-подсветкой; 1920x1080 при 25/30 к/с, 1/2,9”; H.264/MPEG-4/Motion JPEG, IP66 (NEMA 4X); OptimizedIR, Zipstream, Corridor Format, Arctic Temperature Control, слот SD/SDHC/SDXC, PoE IEEE 802.3af/802.3at,  - 40° до 50 °C.</t>
  </si>
  <si>
    <t>AXIS P8804-2 3D People Counter Kit - это полное и точное двухстороннее решение для подсчета людей, подходящее для интенсивного трафика и сложных условий освещения. Это интегрированная и готовая к использованию комбинация дискретной камеры с стереоизображением и надежного приложения для аналитики. AXIS P8804-2 - идеальный инструмент для оптимизации маркетинга или улучшения планирования ресурсов, например, в розничных магазинах, банках и станциях. AXIS 3D People Counter хранит все данные подсчета непосредственно в каждой камере для удобного доступа через веб-интерфейс камеры или в AXIS Store Reporter, который обеспечивает четкое графическое представление данных.</t>
  </si>
  <si>
    <t>AXIS Q7401 VIDEO ENCODER</t>
  </si>
  <si>
    <t>2 Мп HDTV, IP фиксированная купольная камера, объектив 3-10 мм (90°–34°); цвет: 0,15 лк , Ч/б:0,03 лк; 1920 x 1080 при 25/30 к/с,1/3”; H.264/Mpeg-4/Motion JPEG, IP66 (NEMA 4X), IK10; Zipstream, WDR, Lightfinder, двусторонняя передача звука и I/O, слот SD/SDHC/SDXC, PoE IEEE 802.3af/802.3at, -40 до 55°C.</t>
  </si>
  <si>
    <t>2 Мп HDTV, IP фиксированная купольная камера, объектив 3,6 мм (87°); цвет: 0,15 лк , Ч/б:0,06 лк; 1920 x 1080 при 25/30 к/с,1/2,9”; H.264/Mpeg-4/Motion JPEG, IP66/67 (NEMA 4X), IK08; RJ45, Zipstream, WDR, Lightfinder, двусторонняя передача звука и I/O, Traffic Light Mode, EN 50155:2017, класс OT2/ST2, слот SD/SDHC/SDXC, PoE IEEE 802.3af/802.3at, -40 до 60°C.</t>
  </si>
  <si>
    <t>2 Мп HDTV, IP фиксированная купольная камера, объектив 3,6 мм (87°); цвет: 0,15 лк , Ч/б:0,06 лк; 1920 x 1080 при 25/30 к/с,1/2,9”; H.264/Mpeg-4/Motion JPEG, IP66/67 (NEMA 4X), IK08; М12, Zipstream, WDR, Lightfinder, двусторонняя передача звука и I/O, Traffic Light Mode, EN 50155:2017, класс OT2/ST2, слот SD/SDHC/SDXC, PoE IEEE 802.3af/802.3at, -40 до 60°C.</t>
  </si>
  <si>
    <t>2 Мп HDTV, IP фиксированная купольная камера, объектив 6 мм (56°); цвет: 0,15 лк , Ч/б:0,06 лк; 1920 x 1080 при 25/30 к/с,1/2,8”; H.264/Mpeg-4/Motion JPEG, IP66/67 (NEMA 4X), IK08; RJ45, Zipstream, WDR, Lightfinder, двусторонняя передача звука и I/O, Traffic Light Mode, EN 50155:2017, класс OT2/ST2, слот SD/SDHC/SDXC, PoE IEEE 802.3af/802.3at, -30 до 55°C.</t>
  </si>
  <si>
    <t>5 Мп, IP антивандальная фиксированная купольная камера, объектив 4,3–8,6 мм (96° – 50°); цвет: 0,12 лк, Ч/б:0,02 лк; 3072 x 1728 при 25/30 к/с, 1/1,7”; H.264/Mpeg-4/Motion JPEG, IP66/67, IP6K9K, (NEMA 4X), IK10+;EIS, P-Iris, WDR, Lightfinder, Zipstream, OptimizedIR, двусторонняя передача звука, I/O, слот SD/SDHC/SDXC, PoE IEEE 802.3af/802.3at, - 50° до 60°C</t>
  </si>
  <si>
    <t>6 Мп 4К, IP антивандальная фиксированная купольная камера, объектив 4,3–8,6 мм (93° – 48°); цвет: 0,15 лк, Ч/б:0,03 лк; 3840x2160 при 25/30 к/с, 1/1,9”; H.264/Mpeg-4/Motion JPEG, IP66/67, IP6K9K, (NEMA 4X), IK10+;EIS, P-Iris, WDR, Lightfinder, Zipstream, OptimizedIR, I/O,  двусторонняя передача звука, слот SD/SDHC/SDXC, PoE IEEE 802.3af/802.3at, - 50° до 60°C.</t>
  </si>
  <si>
    <t>8 Мп HDTV, IP многоматричная фиксированная купольная камера, объектив 4х2,8–6 мм (4x1080p:108°–54°;4xHDTV 720p:67°–36°); цвет: 0,3 лк; 4 х 1920x1080 при 30 к/с, 4X1/2,8”; H.264/Mpeg-4/Motion JPEG, IP66/67, IP6K9K, (NEMA 4X), IK10+;EIS, P-Iris, WDR, Lightfinder, Zipstream, OptimizedIR,  режим квадратора, I/O,  двусторонняя передача звука, слот SD/SDHC/SDXC, PoE IEEE 802.3af/802.3at, - 50° до 60°C.</t>
  </si>
  <si>
    <t>8 Мп HDTV, IP многоматричная фиксированная купольная камера, объектив 2,8–6 мм (3x1080p:108°–54°;3xHDTV 720p:67°–36°); цвет: 0,3 лк; 3 х 1920x1080 при 30 к/с, 3X1/2,8”; H.264/Mpeg-4/Motion JPEG, IP66/67, IP6K9K, (NEMA 4X), IK10+;EIS, P-Iris, WDR, Lightfinder, Zipstream, OptimizedIR,  режим квадратора, I/O,  двусторонняя передача звука, слот SD/SDHC/SDXC, PoE IEEE 802.3af/802.3at, - 50° до 60°C.</t>
  </si>
  <si>
    <t xml:space="preserve">1 Мп, IP купольная PTZ-камера, объектив 4.7-84.6 мм (59°-4°); 18X; цвет:0,4 лк, Ч/б:0,04 лк; 1280 x 720  при  25/30 к/с, 1/2.8”; H.264/Mpeg-4/Motion JPEG, IP66 (NEMA 4X); двухканальная передача звука, I/O, встроенный солнцезащитный козырек с возможностью перекраски и встроенный настенный кронштейн в входит в поставку, источник питания (midspan) не входит в поставку, слот SD/SDHC/SDXC, PoE IEEE 802.3at,  -20 до +50°C. </t>
  </si>
  <si>
    <t>1 Мп, IP  купольная камера, объектив 2,2-11 мм (14°-71°); цвет:0,9  лк; 1280 x 720 при 25/30 к/с, 1/4,85”; H.264/Mpeg-4/Motion JPEG, IP51; слот microSD/microSDHC/microSDXC, PoE IEEE 802.3af, источник питания (midspan) не входит в поставку, кронштейны для потолочного монтажа входит в поставку, 0 до 45°C.</t>
  </si>
  <si>
    <t xml:space="preserve">2 Мп, IP  купольная PTZ-камера, объектив 4.7-84.6 мм (59°- 4°); 18Х; цвет:0,5 лк, Ч/б:0,04 лк;1920 x 1080  при  25/30 к/с, 1/2.8”; H.264/Motion JPEG, IP66, IK10; двухканальная передача звука, I/O, встроенный солнцезащитный козырек с возможностью перекраски и встроенный настенный кронштейн входит в поставку, источник питания (midspan) не входит в поставку, слот SD/SDHC/SDXC, PoE IEEE 802.3at, -20 до +50°C. </t>
  </si>
  <si>
    <t>2 Мп HDTV, IP PTZ-камера, объектив 4,3–98,9 мм (57,9°–2,9°); 23Х; цвет:0,2 лк, Ч/б:0,01 лк;1280 x 720 при  50/60 к/с, 1/2,8”; H.264/Motion JPEG, IP66 (NEMA 4X), IK10; Zipstream, Advanced Gatekeeper, слотSD/SDHC/SDXC, PoE IEEE 802.3af/802.3at, монтажные кронштейны и источник питания (midspan) не входит в поставку, -20 до +50°C.</t>
  </si>
  <si>
    <t>2 Мп HDTV, IP PTZ-камера, объектив 1,37 мм (4:3 -113°;16:9-152°); цвет:0,3 лк; 4 х1280 x 720 при  25/30 к/с, 4 х 1/2,8”; H.264/Motion JPEG, IP66 (NEMA 4X), IK10; EIS, WDR, Zipstream, Gatekeeper, слот SD/SDHC/SDXC, PoE IEEE 802.3af/802.3at, High PoE источник питания (midspan) входит в поставку, -30 до +50°C.</t>
  </si>
  <si>
    <t>2 Мп HDTV, IP PTZ-камера, объектив 4,3–129 мм (720p: 63.6°–2.5°; (D1: 49,7°–1,73°); цвет:0,15 лк, Ч/Б:0,03 лк; 1280 x 720, D1 720x576  при  50/60 к/с; 1/2,8”; H.264/Motion JPEG, IP66 (NEMA 4X), IK10, IP52; EIS, WDR, Zipstream,  Lightfinder, Gatekeeper, слот SD/SDHC/SDXC, Axis High PoE на 1 порт:100–240 В, прозрачные или тонированные купола, монтажные комплекты для потолка (в том числе навесного) входят в поставку, 0° до +50°C.</t>
  </si>
  <si>
    <t>2 Мп HDTV, IP PTZ-камера, объектив 4,44–142,6 мм (62.8°–2.23°); 32X; цвет:0,3 лк, Ч/Б:0,03 лк; 1920 x 1080 при 25/30 к/с, 1280 x 720 при 50/60 к/с, 1/2,8"; H.264/Motion JPEG, IP66 (NEMA 4X), IK10; EIS, WDR, Zipstream,  Lightfinder, Gatekeeper, детектор ограждения, обнаружение исчезновения объекта из кадра и детектор входа и выхода с территории; слот SD/SDHC/SDXC, 20–28 V DC, Axis High PoE на 1 порт:100–240 V AC,  IEEE 802.3at, кабель 5 м, медиаконвертера с разъемами 2xSFP, 2xRJ-45, 2xI / O и 24 V, кронштейны в поставку не входят, -20° до +75° C.</t>
  </si>
  <si>
    <t>2 Мп HDTV, IP PTZ-камера, объектив 4,44–142,6 мм (62.8°–2.23°); цвет:0,3 лк, Ч/Б:0,03 лк; 1920 x 1080 при 25 к/с, 1/2,8"; H.264/Motion JPEG, IP6K9K, IP66, IP67, NEMA 4X, NEMA 6P, IK10b; RJ45, EIS, WDR, Zipstream,  Lightfinder, Arctic Temperature Control, Gatekeeper, автоматическое слежение; SFP-слоты, слот SD/SDHC/SDXC, 20–28 V DC,  IEEE 802.3at, Axis High PoE на 1 порт:100–240 V AC, 7-метровый кабель, медиаконвертер с разъемами 2xSFP, 2xRJ-45, 2xI / O и 24 В, кронштейны и источник питания (midspan) не входят в поставку, -30° до +50° C.</t>
  </si>
  <si>
    <t>2 Мп HDTV, IP PTZ-камера, объектив 4,3 - 129 мм ( 58.3˚–2.1˚); 30X; цвет:0,15 лк, Ч/Б:0,008 лк; 1280 x 720  при 50/60 к/с, 1/3"; H.264/Motion JPEG/ MPEG4, IK08, IP66, NEMA 4X; RJ45, EIS, Axis Sharpdome, Speed Dry, скорость поворота 700 °/с, WDR, Zipstream, Lightfinder; слот SD/SDHC/SDXC, источник питания (Midspan) с разъемом для волокна входит в поставку, -55° до +50° C.</t>
  </si>
  <si>
    <t>2 Мп HDTV, IP PTZ-камера, объектив 4,3 - 129 мм (63.5˚–2.3˚); 30X; цвет:0,1 лк, Ч/Б:0,008 лк; 1920 x 1080 при 25/30 к/с или 50/60 к/с, 1/2,8"; H.264/Motion JPEG, IP66, NEMA 4X, IK08, IK10; RJ45, OptimizedIR, WDR, Zipstream, Lightfinder, Sharpdome;  слот microSD/microSDHC/microSDXC, Axis High PoE на 1 порт:100–240 V IEEE 802.3at, источник питания (midspan) с разъемом для оптоволокна и входом RJ45, -50° до +50° C.</t>
  </si>
  <si>
    <t>2 Мп HDTV, IP PTZ-камера, объектив 4,3–129 мм (65.6°–2.0°); 30х; цвет:0,2 лк, Ч/б:0,01 лк;1920 x 1080 при  50/60 к/с, 1/2.8”; H.264/Motion JPEG, IP66 (NEMA 4X), IK10; EIS, WDR, Zipstream, Advanced Gatekeeper, слотSD/SDHC/SDXC, PoE+ IEEE 802.3at, монтажные кронштейны, источник питания (midspan)/кабель для аудио, ввода/вывода не входит в поставку, -30 до +55° C.</t>
  </si>
  <si>
    <t>1/2.8" f2.8-10mm Vari focal lens DC IR CS-MOUNT</t>
  </si>
  <si>
    <t>M128VD2810IR</t>
  </si>
  <si>
    <t>2 Мп HDTV, IP PTZ-камера, объектив 4,3–129 мм  (720p: 63.6°–2.6°; D1: 49,7°–1,73°); 30X; цвет:0,1 лк, Ч/Б:0,008 лк; 1280 x 720, D1 720x576 при 50/60 к/с,1/2,8”; H.264/Motion JPEG, IP66 (NEMA 4X), IK10; EIS, WDR, Zipstream, Lightfinder, Arctic Temperature Control, Gatekeeper, слот SD/SDHC/SDXC, Axis High PoE на 1 порт:100–240 В, High PoE midspan с разъемом для оптоволокна и прозрачным куполом в комплекте, монтажные кронштейны не входят в поставку, -50° до +50° C.</t>
  </si>
  <si>
    <t>2 Мп HDTV, IP PTZ-камера, объектив 4,3–129 мм (63.7°-2.3°); 30Х; цвет:0,6 лк, Ч/Б:0,03 лк; 1280 x 720 при 50/60 к/с, 1/3”; H.264/Motion JPEG; EIS, P-Iris, SDI, HDMI, WDR, запись звука и входы XLR, VISCA с AXIS P8221, функция компенсации тумана, интеграция с NewTek TriCaster®; слот SD/SDHC/SDXC, DC 8-28 В, блок питания и настенный кронштейн входят в поставку, 0° до +40° C.</t>
  </si>
  <si>
    <t>2 Мп HDTV, IP PTZ-камера, объектив 4,3–129 мм (63.7°-2.3°); цвет:1,0 лк, Ч/Б:0,03 лк; 1920 x 1080 при 50/60 к/с, 1/2,8”; H.264/Motion JPEG; EIS, P-Iris, HDMI, WDR, Advanced Gatekeeper, DC 8-28 В, слот и microSD/microSDHC/microSDXC, блок питания и настенный кронштейн входят в поставку, 0° до +40° C.</t>
  </si>
  <si>
    <t>AXIS P9106-V WHITE</t>
  </si>
  <si>
    <t>01620-001</t>
  </si>
  <si>
    <t>AXIS P9106-V BRUSHED STEEL</t>
  </si>
  <si>
    <t>01553-001</t>
  </si>
  <si>
    <t>2 Мп HDTV, IP фиксированная купольная камера, объектив 6 мм (56°); цвет: 0,2 лк; 1920 x 1080 при 25/30 к/с,1/2,8”; H.264/Mpeg-4/Motion JPEG, IP67 (NEMA 4X), IK10; М12, Zipstream, WDR, Lightfinder, двусторонняя передача звука, I/O, Traffic Light Mode, EN 50155:2017, класс OT2/ST2, слот SD/SDHC/SDXC, PoE IEEE 802.3af/802.3at, - 30 до 55°C.</t>
  </si>
  <si>
    <t>AXIS T8645 PoE+ COAX COMPACT KIT</t>
  </si>
  <si>
    <t>01489-001</t>
  </si>
  <si>
    <t>01677-001</t>
  </si>
  <si>
    <t>POWER SUPPLY DIN PS24 480W</t>
  </si>
  <si>
    <t>Power supply for AXIS Q86, Q87 &amp; T99A product lines. 480W 24V 20A for DIN rail mounting.</t>
  </si>
  <si>
    <t>01726-001</t>
  </si>
  <si>
    <t>AXIS POWER SUPPLY DIN PS56 240W</t>
  </si>
  <si>
    <t>Power supply for AXIS T8504-R Industrial PoE Switch. 240W 56V 5A for DIN rail mounting.</t>
  </si>
  <si>
    <t>5505-141</t>
  </si>
  <si>
    <t>AXIS T94R01P CONDUIT BACK BOX</t>
  </si>
  <si>
    <t>5505-181</t>
  </si>
  <si>
    <t>AXIS T94G01P CONDUIT BACK BOX</t>
  </si>
  <si>
    <t>2 Мп HDTV, IP PTZ-камера, объектив 4,44–142,6 мм (62.8°–2.23°); 32X; цвет:0,3 лк, Ч/Б:0,03 лк; 11920x1080 при 50/60 к/с, 1/2,8"; H.264/Motion JPEG, IP66 (NEMA 4X), IK10; EIS, WDR, Zipstream,  Lightfinder, Arctic Temperature Control, Gatekeeper, автоматическое слежение; слот SD/SDHC/SDXC, 20–28 V DC, Axis High PoE на 1 порт:100–240 V AC, IEEE 802.3at, прозрачная крышка купола и High PoE midspan с разъемом для волокон входит в поставку, монтажный кронштейн не входит в поставку, -50° до +50° C.</t>
  </si>
  <si>
    <t>1 Мп HDTV, IP фиксированная купольная камера, объектив 2,8 -10 мм (90°–34°); цвет: 0,18 лк, Ч/б: 0,04 лк; 1280 x 960 при 25/30 к/с,1/3”; H.264/Motion JPEG, коридорный формат, P-lris, OptimizedIR, Lightfinder, WDR, Zipstream; слот SD/SDHC, PoE IEEE 802.3af/802.3at, 0° до 50°C.</t>
  </si>
  <si>
    <t>1 Мп HDTV, IP фиксированная купольная камера, объектив 2,8 -10 мм (90°–34°); цвет: 0,19 лк, Ч/б: 0,04 лк, 0 лк с включенной ИК-подсветкой; 1280 x 960 при 25/30 к/с,1/3”; H.264/Motion JPEG, коридорный формат, P-lris, OptimizedIR, Lightfinder, WDR, Zipstream; слот microSD/microSDHC/microSDXC, PoE IEEE 802.3af/802.3at, 0° до 50°C.</t>
  </si>
  <si>
    <t>2 Мп HDTV, IP фиксированная купольная камера, объектив 3 -10,5 мм (92°–34°); цвет: 0,15 лк, Ч/б: 0,03 лк , 0 лк с включенной ИК-подсветкой; 1920 x 1080 при 25/30 к/с,1/3”; H.264/Motion JPEG, коридорный формат, P-lris, OptimizedIR, Lightfinder, WDR, Zipstream; слот microSD/microSDHC/microSDXC, PoE IEEE 802.3af/802.3at, 0° до 50°C.</t>
  </si>
  <si>
    <t>2 Мп HDTV, IP фиксированная купольная камера, объектив 2,4 -10,5 мм (92°–34°); цвет: 0,16 лк , Ч/б: 0,03 лк , 0 лк с включенной ИК-подсветкой; 1920 x 1080 при 25/30 к/с,1/3”; H.264/Motion JPEG, коридорный формат, P-lris, OptimizedIR, Lightfinder, WDR, Zipstream; слот microSD/microSDHC/microSDXC, PoE IEEE 802.3af/802.3at, 0° до 50°C.</t>
  </si>
  <si>
    <t>2 Мп HDTV, IP фиксированная камера, CS- и i-CS-mount объектив 3–10,5 мм (95˚–35˚); цвет:0,12 лк, Ч/б: 0,01 лк; 1920 x 1080 при 50/60 к/с, 1/2,8”; H.264/Mpeg-4/Motion JPEG, IP66 (NEMA 4X), IK10; P-iris, Lightfinder, WDR, OptimizedIR, Zipstream, AXIS Video Motion Detection, слот SD/SDHC/SDXC, PoE IEEE 802.3af/802.3at,  - 30° до 55 °C.</t>
  </si>
  <si>
    <t>2 Мп HDTV, IP фиксированная камера, CS- и i-CS-mount объектив 10–22 мм (34.5˚–18˚);  цвет:0,16 лк, Ч/б: 0,02 лк; 1920 x 1080 при 50/60 к/с, 1/2,8”; H.264/Motion JPEG, IP66 (NEMA 4X), IK10; P-iris, Lightfinder, WDR, OptimizedIR, Zipstream, AXIS Video Motion Detection, слот SD/SDHC/SDXC, 8-28 V DC, PoE IEEE 802.3af/802.3at,  - 30° до 55 °C.</t>
  </si>
  <si>
    <t>2 Мп HDTV, IP фиксированная камера, объектив 2,8–8,5 мм (110˚–38˚);  цвет:0,07 лк, Ч/б: 0,01 лк; 1920 x 1080 при 50/60 к/с, 1/2,8”; H.264/Motion JPEG, IP66/IP67 (NEMA 4X), IK10; P-iris, Lightfinder, WDR, OptimizedIR, Zipstream, входы-выходы и поддержка звука, слот SD/SDHC/SDXC, PoE IEEE 802.3af/802.3at,  - 40° до 60 °C.</t>
  </si>
  <si>
    <t>Крепление для потолочного потолка для AXIS P3343 и AXIS P3344, включая прозрачный  купол. Для использования внутри помещений.</t>
  </si>
  <si>
    <t>Решение для питания для 19" стойки, состоящее из шасси для блоков питания (T8080), 2 модулей блоков питания мощностью 1 кВт (AXIS T8081) и одной распределительной панели (T8088) для использования с blade-модулями AXIS T8646 PoE+ Over Coax Blade.</t>
  </si>
  <si>
    <t>AXIS C8033 Network Audio Bridge - это интеллектуальное решение для подключения и объединения аналоговых и цифровых аудиосистем. Благодаря этому масштабируемому и экономичному продукту вы можете подключить аналоговые аудиоисточники к сетевой акустической системе Axis, подключить цифровые аудиоисточники к аналоговой акустической системе или объединить аналоговые и цифровые акустические системы, чтобы действовать как один. Основанный на открытых стандартах, аудиомост легко интегрируется с другими системами, подключается через Power over Ethernet. (G.711 PCM 8 kHz, G.726 ADPCM 8 kHz, Axis - law 16 kHz, W A V, MP3 in mono/stereo from 64 kbps, 8-28 V DC, max 4 W typical 1.85 W, Mic - in, line - in, line - out, 256 MB RAM, 512 MB Flash).</t>
  </si>
  <si>
    <t>2 Мп HDTV, IP биспектральная PTZ-камера. Оптический блок: объектив 4,3–129 мм (65.6°–2.0°); цвет: 0,2 лк, Ч/б:0,01 лк; Ч/б: 0,0 лк с ИК-подсветкой; 1920 x 1080 при 25/30 к/с; 1/2,8”; H.264/Mpeg-4/Motion JPEG. Тепловизионный блок: неохлаждаемый микроболометр, 35 мм (10,5°), NETD &lt; 70 мК, 384x288 до 8,3 кадр/с; IP66, (NEMA 4X); WDR, Zipstream, PTZ-управление, детектор движения AXIS Video Motion Detection, слот microSD/microSDHC/microSDXC, PoE IEEE 802.3af/802.3at, -50° до 55°C.</t>
  </si>
  <si>
    <t>2 Мп HDTV, IP биспектральная PTZ-камера. Оптический блок: объектив 4,3–129 мм (65.6°–2.0°); цвет: 0,2 лк, Ч/б:0,01 лк, Ч/б: 0,0 лк с ИК-подсветкой; 1920 x 1080 при 25/30 к/с; 1/2,8”; H.264/Mpeg-4/Motion JPEG. Тепловизионный блок: неохлаждаемый микроболометр, 35 мм (17°), NETD &lt; 70 мК, 384x288 до 8,3 кадр/с; IP66, (NEMA 4X); WDR, включение при –40 °C, детектор движения AXIS Video Motion Detection, Zipstream, SD/SDHC/SDXC, PoE IEEE 802.3af/802.3at, -50° до 55°C.</t>
  </si>
  <si>
    <t>2 Мп HDTV, IP биспектральная PTZ-камера. Оптический блок: объектив 4,3–129 мм (65.6°–2.0°); цвет: 0,2 лк, Ч/б:0,01 лк;  1920 x 1080 при 25/30 к/с; 1/2,8”; H.264/Mpeg-4/Motion JPEG. Тепловизионный блок: неохлаждаемый микроболометр, 35 мм (17°), NETD &lt; 50 мК, 640 x 480 до 8,3 кадр/с; IP66, (NEMA 4X); WDR,  Zipstream, включение при –40 °C, слот microSD/microSDHC/microSDXC, PoE IEEE 802.3af/802.3at,-50° до 55°C.</t>
  </si>
  <si>
    <t>2 Мп HDTV, IP биспектральная PTZ-камера. Оптический блок: объектив 4,3–129 мм (65.6°–2.0°), 30x; цвет: 0,2 лк, Ч/б:0,01 лк;  1920 x 1080 при 25/30 к/с; 1/2,8”; H.264/Mpeg-4/Motion JPEG. Тепловизионный блок: неохлаждаемый микроболометр, 35-105 мм (18°-6°), NETD &lt; 50 мК; 640 x 480 до 8,3 кадр/с; IP66, (NEMA 4X);WDR,  Zipstream, включение при –40 °C, слот microSD/SDHC/SDXC, PoE IEEE 802.3af/802.3at, - 50° до 55°C.</t>
  </si>
  <si>
    <t>2 Мп HDTV, IP биспектральная PTZ-камера. Оптический блок: объектив 4,3–129 мм (65.6°–2.0°), 30x; цвет: 0,2 лк, Ч/б:0,01 лк;0 лк с IR, 1920 x 1080 при 25/30 к/с; 1/2,8”; H.264/Mpeg-4/Motion JPEG. Тепловизионный блок: неохлаждаемый микроболометр, 35-105 мм (18°-6°), NETD &lt; 50 мК; 640 x 480 до 8,3 кадр/с; IP66, (NEMA 4X);WDR,  Zipstream, включение при –40 °C, слот microSD/microSDHC/microSDXC, PoE IEEE 802.3af/802.3at, - 50° до 55°C.</t>
  </si>
  <si>
    <t>2 Мп HDTV, IP PTZ-камера, объектив 4,44–142,6 мм (62.8°–2.23°); 32X; цвет:0,3 лк, Ч/Б:0,03 лк; 1920 x 1080 при  25/30 к/с, 1280 x 720 при 50/60 к/с,1/2,8"; H.264/Motion JPEG, IP66 (NEMA 4X), IP52, IK10; EIS, WDR, Zipstream, Lightfinder,  Gatekeeper, автоматическое слежение; слот SD/SDHC/SDXC, 20–28 V DC, Axis High PoE на 1 порт:100–240 V AC, IEEE 802.3at, прозрачный и тонированый купол, монтажные комплекты для потолка (подвесного) входят в поставку, 0° до +50° C.</t>
  </si>
  <si>
    <t>2 Мп HDTV, IP PTZ-камера, объектив 4,4-132 мм (62.8°–2.23°); 30Х; цвет:0,2 лк, Ч/Б:0,02 лк; 1920 x 1080 при 50/60 к/с, 1/3"; H.264/Motion JPEG, IP66, NEMA 4X, IK10; RJ45, BLC, OptimizedIR, WDR, Zipstream,  Lightfinder, Sharpdome,  Speed Dry, Shock Detection; слот SD/SDHC/SDXC, Axis High PoE на 1 порт:100–240 В, источник питания (Midspan) с SFP разъемом входит в поставку, -50° до +50° C.</t>
  </si>
  <si>
    <t>Защитный кожух, IP66 и IK10 для AXIS M1124 / M1125. Рабочая температура: от -20 ° C до 50 ° C. Материал: ударопрочный полимер. Кронштейн включен в комплект.</t>
  </si>
  <si>
    <t>Модуль блока питания (1 кВт) для использование с шасси AXIS T8082 PS57 2 кВт 1U</t>
  </si>
  <si>
    <t>Модуль звукового интерфейса и интерфейса ввода-вывода, обеспечивающий передачу звука и настраиваемые порты ввода-вывода. Один поток для передачи звука и видео. Устройство предназначено для установки в кабельную коробку AXIS T94S01P Conduit Back Box. Поддерживает PoE.</t>
  </si>
  <si>
    <t>Модуль звукового интерфейса и интерфейса ввода-вывода сочетает в себе AXIS T6101 AUDIO AND I/O INTERFACE с всенаправленным микрофоном в компактном корпусе, подходящем для внутренней установки на стене или потолке. Работает по стандарту PoE. Двусторонняя передача звука и настраиваемые порты ввода-вывода. Один поток для передачи звука и видео.</t>
  </si>
  <si>
    <t>Панель управления микрофоном на основе технологии SIP для трансляции сообщений, Трансляция в 12 зон без потребности в сервере, Возможность двусторонней коммуникации. Возможность трансляции записанных заранее сообщений. Кнопки 2N SIP Mic дают вам интеллектуальное пейджинговое решение для 12 зон, и если ваша система растет, вы можете легко подключить консоль микрофона к системе PBX благодаря поддержке SIP. Микрофон основан на открытых стандартах и подключается к стандартным сетям с использованием PoE. (SIP2.0, RTP multicast, VAPIX®, G.711u, G.722, 2 встроенных стерео, мощность 2x1Вт, 2,  гальванически отделенные, чувствительны на контакт или напряжение от 5 до 48В, 1, гальваниче отделенный, NO / NC контакт, нагрузка max. 48В, 1А, 3,5 мм разъем, стерео, мощность 2x30мВт, минимальное сопротивление нагрузки 16 Ом, DR 101 дБ, THD + N -85 дБ, симметричный, XLR, со встроенным фантомным питанием 24В, DR 88 дБ, THD + N -82 дБ, разъем 3,5 мм, встроенный источник питания для электронных микрофонов, DR 84 дБ, THD + N -78 дБ, 3,5 мм разъем, моно- или стерео-, DR 93 дБ, THD + N -82 дБ, От 12 В до 32 В, потребление макс. 1A, PoE по норме 802.3af, 0°C – 40°C.</t>
  </si>
  <si>
    <t>AXIS T8351 MK II MICROPHONE 3.5MM</t>
  </si>
  <si>
    <t>01560-001</t>
  </si>
  <si>
    <t>AXIS T8355 DIGITAL MICROPHONE</t>
  </si>
  <si>
    <t>01561-001</t>
  </si>
  <si>
    <t>2 Мп HDTV, IP фиксированная камера, объектив 4,7-84,6 мм (59°–4°), 18х; цвет:0,5 лк, Ч/б: 0,04 лк; 0 лк с включенной ИК-подсветкой; 1920x1080 при 25/30 к/с, 1/2,9”; H.264/MPEG-4/Motion JPEG, IP66 (NEMA 4X); Zipstream, Arctic Temperature Control, Gatekeeper, Corridor format, AXIS Video Motion Detection, слот microSD/SDHC/SDXC, PoE IEEE 802.3af/802.3at, - 40° до 50 °C.</t>
  </si>
  <si>
    <t>AXIS Q3527-LVE</t>
  </si>
  <si>
    <t>01565-001</t>
  </si>
  <si>
    <t>Fixed dome with enhanced security features: signed firmware and secure boot ensure firmware authenticity, and a Trusted Platform Module (TPM) secures certificates and cryptographic keys. Forensic WDR, Lightfinder and OptimizedIR illumination. IK10+ vandal-resistant outdoor casing. Varifocal 4.3 – 8.6 mm P-Iris lens with remote zoom and focus for installation or monitoring. Multiple, individually configurable H.264 and Motion JPEG streams. 5 MP at 30 fps with WDR, and 4 MP at up to 60 fps with WDR disabled. Zipstream for reduced bandwidth and storage. Video motion detection, shock detection and active tampering alarm. Two-way audio and audio detection. Supervised inputs / digital outputs for alarm / event handling. Electronic image stabilization. Memory card slot for local storage. Operation in -50 ºC to 60 ºC (-58 ºF to 140 ºF) powered by standard Power over Ethernet or 8-28V DC power with redundancy. Midspan and power supply not included. Includes mounting bracket for wall or junction boxes and weather shield against sun, rain or snow.</t>
  </si>
  <si>
    <t>2 Мп HDTV, IP биспектральная PTZ-камера. Оптический блок: объектив 4,3–129 мм (65.6°–2.0°); цвет: 0,2 лк, Ч/б:0,01 лк; Ч/б: 0,0 лк с ИК-подсветкой 1920 x 1080 при 25/30 к/с; 1/2,8”; H.264/Mpeg-4/Motion JPEG. Тепловизионный блок: неохлаждаемый микроболометр, 35 мм (17°), NETD &lt; 50 мК; 640 x 480 до 8,3 кадр/с; IP66, (NEMA 4X);WDR,  Zipstream, включение при –40 °C, слот microSD/microSDHC/microSDXC, PoE IEEE 802.3af/802.3at, - 50° до 55°C.</t>
  </si>
  <si>
    <t>6 Мп HDTV, IP антивандальная фиксированная купольная камера, объектив 4,3–8,6 мм (100°–46°); цвет: 0,15 лк, Ч/б:0,03 лк; 3840x2160 при 60 к/с, 1/1,8”; H.264/Mpeg-4/Motion JPEG, IP66/67, IP6K9K, (NEMA 4X), IK10+; EIS, P-Iris, WDR, Lightfinder, Zipstream, OptimizedIR, одним IP-адресом, PTRZ-управление, I/O,  двусторонняя передача звука, слот SD/SDHC/SDXC, PoE IEEE 802.3af/802.3at, - 50° до 60°C.</t>
  </si>
  <si>
    <t>8 Мп HDTV, IP многоматричная фиксированная купольная камера, объектив 4х3–6 мм (4x1080p:96°–49°); цвет: 0,17 лк; Ч/Б:0,04 лк; 0 лк с включенной ИК-подсветкой; 4 х 1920x1080 при 25/30 к/с, 4X1/2,8”; H.264/Mpeg-4/Motion JPEG, IP66/67(NEMA 4X); EIS, WDR, Lightfinder, Zipstream, IR illumination, режим квадратора, I/O, двусторонняя передача звука, слот SD/SDHC/SDXC, PoE IEEE 802.3at, - 30° до 50°C.</t>
  </si>
  <si>
    <r>
      <rPr>
        <b/>
        <sz val="10"/>
        <color indexed="8"/>
        <rFont val="Arial"/>
        <family val="2"/>
        <charset val="204"/>
      </rPr>
      <t>1-канальный</t>
    </r>
    <r>
      <rPr>
        <sz val="10"/>
        <color indexed="8"/>
        <rFont val="Arial"/>
        <family val="2"/>
        <charset val="204"/>
      </rPr>
      <t xml:space="preserve"> видеокодер, H.264/MPEG-4/Motion JPEG, D1 (720 x 480) при 25/30 к/с (PAL/NTSC), слот microSD/SDHC/SDXC, NAS, Axis Zipstream, поддержка звука, AVHS и ACAP, (PoE) IEEE 802.3af/802.3at, 0° до 50 °C.</t>
    </r>
  </si>
  <si>
    <t>2 Мп HDTV, IP фиксированная купольная камера, объектив 3,0-10,5 мм (92°-34°); цвет: 0,15  лк, Ч/б:0,03  лк; 1920x1080 при 25/30  к/с, 1/3"; H.264/Mpeg-4/Motion JPEG, P-Iris,OptimizedIR, Forensic WDR, Lightfinder, Axis Zipstream, IP66 (NEMA 4X ), IK10; слот SD/SDHC/SDXC, PoE IEEE 802.3af/802.3at, -40 до 50°C.</t>
  </si>
  <si>
    <t>2 Мп HDTV, IP фиксированная купольная камера, объектив 3,0-10,5 мм (92°-34°); цвет: 0,15  лк , Ч/б:0,03  лк; 1920x1080 при 25/30  к/с, 1/3"; H.264/Mpeg-4/Motion JPEG, P-Iris, IR corrected, WDR, Lightfinder, Axis Zipstream, IP66 (NEMA 4X ), IK10; слот SD/SDHC/SDXC, PoE IEEE 802.3af/802.3at, -40 до 50°C.</t>
  </si>
  <si>
    <t>2 Мп HDTV, IP фиксированная купольная камера, объектив 2,8-10 мм (92°-33°); цвет: 0,3  лк , Ч/б:0,06  лк;1280x960 при 25/30  к/с, 1/2,8"; H.264/Mpeg-4/Motion JPEG, P-Iris, WDR, Axis Zipstream, IP66 (NEMA 4X ), IK10; слот SD/SDHC/SDXC, PoE IEEE 802.3af/802.3a, -30 до 50°C.</t>
  </si>
  <si>
    <t>Evetar M128VD2810IR</t>
  </si>
  <si>
    <t>M118VD1240IR</t>
  </si>
  <si>
    <t>1/1.7" f4.5-10mm Vari focal lens DC IR CS-MOUNT</t>
  </si>
  <si>
    <t>1/1.7" f12-40mm Vari focal lens DC IR CS-MOUNT</t>
  </si>
  <si>
    <t>Evetar M118VD1240IR</t>
  </si>
  <si>
    <t>M117VD4510IR</t>
  </si>
  <si>
    <t>Evetar M117VD4510IR</t>
  </si>
  <si>
    <t>2 Мп HDTV, IP фиксированная купольная камера, объектив 2,8 мм (106°); 0,25 лк; 1920 x 1080 при 25/30 к/с,1/3”; H.264/H.265/Motion JPEG, коридорный формат, WDR, Zipstream; слот SD/SDHC, PoE IEEE 802.3af/802.3at, 0° до 45°C.</t>
  </si>
  <si>
    <t>3 Мп HDTV, IP фиксированная купольная камера, объектив 1,8 мм (4:3 - 132°; 16:9 - 152°); 0,35 лк; 2016x1512 при 25/30 к/с,1/3”; H.264/H.265/Motion JPEG, Axis Corridor Format, WDR, Zipstream; слот SD/SDHC/SDXC, PoE IEEE 802.3af/802.3at,0° до 40°C.</t>
  </si>
  <si>
    <t>1 Мп HDTV, IP фиксированная купольная камера, объектив 2,8 мм (82°); 0,35 лк; 1280x720 при 25/30 к/с,1/3”; H.264/Motion JPEG, коридорный формат, WDR, Zipstream; слот SD/SDHC, PoE IEEE 802.3af/802.3at, 0° до 45°C.</t>
  </si>
  <si>
    <t>1 Мп HDTV, IP фиксированная купольная камера, объектив 2,8 мм (82°); 0,25 лк; 1280x720 при 25/30 к/с,1/3”; H.264/Motion JPEG, HDMI, wireless LAN или Ethernet, коридорный формат, WDR, Zipstream; слот microSD/microSDHC/microSDXC, PoE IEEE 802.3af/802.3at, 0° до 45°C.</t>
  </si>
  <si>
    <t>2 Мп HDTV, IP фиксированная купольная камера в вандало- и пылезащитном исполнении, объектив 2,8 мм (106°); 0,25 лк; 1920 x 1080 при и 50/60 к/с,1/3”;H.264/Motion JPEG, коридорный формат, WDR, Zipstream; слот microSD/microSDHC/microSDXC, PoE IEEE 802.3af/802.3at,  0° до 45°C.</t>
  </si>
  <si>
    <t>2 Мп HDTV, IP камера фиксированная купольнаяв вандало- и пылезащитном исполнении, объектив 2,8 мм (106°); 0,25 лк; 1920 x 1080 при и 50/60 к/с, 1/3”; H.264/Motion JPEG; WiFi, коридорный формат, WDR, Zipstream, multi-view streaming Supports, HDMI, Digital PTZ, слот SD/SDHC, PoE IEEE 802.3af/802.3at, 0° до 45°C.</t>
  </si>
  <si>
    <t>4 Мп HD, IP фиксированная купольная камера, объектив 1,8 мм ( 4:3: 132°,16:9: 152°); 0,35 лк; 2304 x 1296 при 25/30 к/с,1/3”;H.264/Motion JPEG, HDMI, коридорный формат, WDR, Zipstream, Digital PTZ; слот SD/SDHC, PoE IEEE 802.3af/802.3at, 0° до 40°C.</t>
  </si>
  <si>
    <t>4 Мп HD, IP вандалозащитная фиксированная купольная камера, объектив 2,4 мм ( 128°); 0,30 лк; 2688 x 1520 при 25/30 к/с,1/3”;H.264/Motion JPEG, HDMI,коридорный формат, WDR, Zipstream, Digital PTZ; слот SD/SDHC, PoE IEEE 802.3af/802.3at, 0° до 40°C.</t>
  </si>
  <si>
    <t>1 Мп HDTV, IP Wi-Fi камера, объектив 2,8 мм (67°); 0 лк с светодиодной подсветкой; 800 х 600  при 25/30 к/с, 1/4”; H.264/Mpeg-4/Motion JPEG; WDR, Zipstream, Axis Corridor Format, звук в двух направлениях, слот SD/SDHC/SDXC, PoE IEEE 802.3af/802.3at, 0 до 50 °C.</t>
  </si>
  <si>
    <t>IP-видеодомофон, панель для двух сторонней коммуникации, дистанционный контроль за входом. Поддержка протокола SIP для интеграции с системами IP-телефонии. Встроенная камера HDTV 1280x960 (1,3 Mп) c поддержкой WDR, Светочувствительность 0,4–100 000 лк, F2,8, 0 лк с включенной ИК-подсветкой. Совместимость со стандартом ONVIF, PoE, SIP. Питание PoE IEEE 802.3af/802.3at и 12 В DC. От -25°C до 50°C</t>
  </si>
  <si>
    <t>Комплект для универсального доступа представляет собой переднюю пластину, которая монтируется и подключается непосредственно к IP - видеодомофону AXIS A8004-E Network Video Door Station. Продукт включает индуктивную петлю для слуховых аппаратов, освещенные пиктограммы для отзывов пользователей и тактильную точку для кнопки вызова, которые помогают упростить взаимодействие для людей с нарушением слуха или зрения.</t>
  </si>
  <si>
    <r>
      <t xml:space="preserve">2 Мп </t>
    </r>
    <r>
      <rPr>
        <sz val="10"/>
        <rFont val="Arial"/>
        <family val="2"/>
      </rPr>
      <t>HDTV, IP PTZ-камера, объектив 4,3–129 мм (66.7°–2.36°); 30X; цвет:0,15 лк, Ч/Б:0,01 лк; 1920 x 1080 при 25/30 к/с, 1/2,8"; H.264/Motion JPEG, IP66, NEMA 4X, IK08; EIS, WDR, Zipstream, Lightfinder, Sharpdome, Speed Dry, лазерная фокусировка; слот SD/SDHC/SDXC, High PoE IEEE 802.3at, источник питания (Midspan) с SFP разъемом входит в поставку, -50° до +50° C.</t>
    </r>
  </si>
  <si>
    <t>01728-001</t>
  </si>
  <si>
    <t>AXIS FA1080-E 4MM 8.3 FPS</t>
  </si>
  <si>
    <t>01729-001</t>
  </si>
  <si>
    <t>AXIS FA4090-E 4MM 8.3 FPS</t>
  </si>
  <si>
    <t>01083-002</t>
  </si>
  <si>
    <t>AXIS Q6215-LE 50HZ</t>
  </si>
  <si>
    <t>PTZ for the toughest conditions. MIL specified, build in IR illumination 300M (984ft), can be mounted face up or face down. IP66/67/68, IK10, MIL 8105 521. Camera part; ½” sensor with HDTV 1080p, 30x optical zoom, 50fps, H264 with Zipstream and Motion JPEG, WDR. Perfect image quality in all directions without distortion, window wiper. Advanced gate keeper analytics. 90W Midspan included. Color; Urban grey.</t>
  </si>
  <si>
    <t>AXIS C8210 NETWORK AUDIO AMP</t>
  </si>
  <si>
    <t>01558-001</t>
  </si>
  <si>
    <t>AXIS C8210 Network Audio Amplifier is a smart migration tool for transforming any passive speaker, independent of brand or formfactor, into a network speaker. This gives you all the benefits of network audio including less components. AXIS C8210 enables scalable and cost-effective solutions and can power up to eight speakers with a total power output of 15 W. Based on open standards, the amplifier is easily integrated with other systems. It is small, easy to place, and easy to connect using Power over Ethernet.</t>
  </si>
  <si>
    <t>AXIS Store Reporter is a web-based tool that is used for graphical representation and reporting of statistical data gathered from Axis retail analytics applications. It is sold on a per channel basis as e-license. A license is valid until 31 Dec 2019. After this date the license will have to be renewed. AXIS Store Data Manager is included in AXIS Store Reporter.</t>
  </si>
  <si>
    <t>01704-001</t>
  </si>
  <si>
    <t>AXIS STORE REPORTER SUBSCRIPT 2019</t>
  </si>
  <si>
    <t>Milestone XProtect Expert Device License</t>
  </si>
  <si>
    <t xml:space="preserve"> 19MM 8.3 fps</t>
  </si>
  <si>
    <t>AXIS P1290-E 4 MM 8.3 FPS</t>
  </si>
  <si>
    <t>01052-001</t>
  </si>
  <si>
    <t>AXIS Q1647-LE</t>
  </si>
  <si>
    <t>1/2” sensor, outdoor, NEMA 4X, IP66 and IK10-rated, 5 MP, Day/night fixed camera providing OptimizedIR, Forensic WDR and Lightfinder. Varifocal 3.9-10 mm i-CS lens with remote zoom and focus. Support for CS-mount P-Iris and DC-iris lenses, multiple, individually configurable H.264 and Motion JPEG streams; 5 MP at 30 fps with Forensic WDR, and 4 MP at up to 60 fps without Forensic WDR. Zipstream for reduced bandwidth and storage. Inlcudes analytics AXIS Guard Suite, shock detection and active tampering alarm and shock detection. Barrel distortion correction, Defog and Electronic image stabilization. Scene profiles. Two-way audio and I/O for alarm/event handling. Memory card slot for optional local video storage. Serial port for RS485/RS422 communication. Powered by IEEE 802.3at Type 2 Class 4 (PoE+). Built-in heaters and fan, Arctic Temperature Control for start up in -40°C to 60°C (-40 ºF to 140 ºF). Includes a removable sunshield and wall bracket. Midspan not included.</t>
  </si>
  <si>
    <t>2 Мп HDTV , IP фиксированная купольная камера, объектив 2,8 мм (115°); цвет: 0,2 лк, Ч/б: 0,04 лк, 0 лк с включенной ИК-подсветкой; 1920 x 1080 при 25/30 к/с,1/2,8”; H.264/Motion JPEG, коридорный формат, WDR, Zipstream; слот microSD/microSDHC/microSDXC, PoE IEEE 802.3af/802.3at, 0° до 50°C.</t>
  </si>
  <si>
    <t>AXIS S1016 MkII</t>
  </si>
  <si>
    <t>AXIS S9101</t>
  </si>
  <si>
    <t>AXIS S2208</t>
  </si>
  <si>
    <t>AXIS S2008</t>
  </si>
  <si>
    <t>AXIS S2016</t>
  </si>
  <si>
    <t>AXIS S2024</t>
  </si>
  <si>
    <t>AXIS S1116 MT</t>
  </si>
  <si>
    <t>AXIS S1116 RACKED</t>
  </si>
  <si>
    <t>AXIS S1132</t>
  </si>
  <si>
    <t>AXIS S1148 24TB</t>
  </si>
  <si>
    <t>AXIS S1148 64TB</t>
  </si>
  <si>
    <t>AXIS S1148 140TB</t>
  </si>
  <si>
    <t>AXIS S9201 MKII</t>
  </si>
  <si>
    <t>AXIS S9002 MK II</t>
  </si>
  <si>
    <t>AXIS S2212</t>
  </si>
  <si>
    <t>0202-820</t>
  </si>
  <si>
    <t>01173-002</t>
  </si>
  <si>
    <t>01580-002</t>
  </si>
  <si>
    <t>0937-002</t>
  </si>
  <si>
    <t>0938-002</t>
  </si>
  <si>
    <t>0939-002</t>
  </si>
  <si>
    <t>01617-001</t>
  </si>
  <si>
    <t>01618-001</t>
  </si>
  <si>
    <t>01613-001</t>
  </si>
  <si>
    <t>01614-001</t>
  </si>
  <si>
    <t>01615-001</t>
  </si>
  <si>
    <t>01616-001</t>
  </si>
  <si>
    <t>01691-001</t>
  </si>
  <si>
    <t>01619-001</t>
  </si>
  <si>
    <t>01581-002</t>
  </si>
  <si>
    <t>Axis Camera Station S1016 Recorder workstation tested and validated with AXIS products. Preloaded with AXIS Camera Station software with preconfigured AXIS Camera Station settings and all other necessary software e.g. Windows 10IoT. Includes licenses for 16 channels, three year hardware warranty and on-site hardware replacement service. International keyboard and mouse included.</t>
  </si>
  <si>
    <t>Compact Desktop Terminal with micro form factor to be used with AXIS S1032 or AXIS S1048 recording servers. The terminal is preloaded with AXIS Camera Station software and all other necessary software e.g. Windows 10IoT. Includes three year hardware warranty and on-site hardware replacement service, international keyboard and mouse.</t>
  </si>
  <si>
    <t>AXIS Camera Station S2008 Appliance is an eight channel compact desktop Client/ Server including an integrated managed PoE switch validated and tested with Axis products. 
Preloaded with AXIS Camera Station software with preconfigured AXIS Camera Station settings and all other necessary software e.g. Windows 10IoT.
Includes 4 TB storage, Universal licenses for 8 channels and three year hardware warranty.Supports up to 4k ultra HD.</t>
  </si>
  <si>
    <t>AXIS Camera Station S2016 Appliance is an sixteen  channel Client/ Server for rack-mount including an integrated managed PoE switch validated and tested with Axis products. 
Preloaded with AXIS Camera Station software with preconfigured AXIS Camera Station settings and all other necessary software e.g. Windows 10IoT. 
Includes 8 TB storage, Universal licenses for 16 channels and three year hardware warranty.Supports up to 4k ultra HD.</t>
  </si>
  <si>
    <t>AXIS Camera Station S2024 Appliance is a twenty-four channel Client/ Server  for rack-mount including an integrated managed PoE switch validated and tested with Axis products. 
Preloaded with AXIS Camera Station software with preconfigured AXIS Camera Station settings and all other necessary software e.g. Windows 10IoT. 
Includes 12 TB storage, Universal licenses for 24 channels and three year hardware warranty.Supports up to 4k ultra HD.</t>
  </si>
  <si>
    <t>AXIS Camera Station S9201 Mk ll Desktop Terminal is an all-in-one desktop terminal with a 22-inch monitor for system overview, to be used with Axis recorders. The terminal is preloaded with AXIS Camera Station software and all other necessary software. Includes 3-year hardware warranty, on-site hardware replacement service and international keyboard and mouse.</t>
  </si>
  <si>
    <t>AXIS P1375</t>
  </si>
  <si>
    <t>AXIS P1375-E</t>
  </si>
  <si>
    <t>01533-001</t>
  </si>
  <si>
    <t>01532-001</t>
  </si>
  <si>
    <t>01240-001</t>
  </si>
  <si>
    <t>AXIS M4206-V</t>
  </si>
  <si>
    <t>AXIS M4206-LV</t>
  </si>
  <si>
    <t>01241-001</t>
  </si>
  <si>
    <t>Ultra-compact, varifocal, D/N mini dome with built-in IR illumination and dust- and vandal-resistant casing for easy indoor mounting on wall or ceiling. 3-6 mm lens with remote zoom and focus simplifying the installation. Multiple, individually configurable H.264, H.265 and Motion JPEG streams; 3MP for wide 4:3 view, 1080p for 16:9, max 30 fps with WDR. Zipstream for reduced bandwidth and storage. Video motion detection and active tampering alarm. Memory card slot for optional local video storage. Power over Ethernet. Midspan not included.</t>
  </si>
  <si>
    <t>Ultra-compact, varifocal, D/N mini dome with dust- and vandal-resistant casing for easy indoor mounting on wall or ceiling. 3-6 mm lens with remote zoom and focus simplifying the installation. Multiple, individually configurable H.264, H.265 and Motion JPEG streams; 3MP for wide 4:3 view, 1080p for 16:9, max 30 fps with WDR. Zipstream for reduced bandwidth and storage. Video motion detection and active tampering alarm. HDMI output (micro). Memory card slot for optional local video storage. Power over Ethernet. Midspan not included.</t>
  </si>
  <si>
    <t>AXIS S2216</t>
  </si>
  <si>
    <t>AXIS S2224</t>
  </si>
  <si>
    <t>01582-002</t>
  </si>
  <si>
    <t>01583-002</t>
  </si>
  <si>
    <t>AXIS FIXED BOX IR ILLUMINATOR KIT A</t>
  </si>
  <si>
    <t>01534-001</t>
  </si>
  <si>
    <t>01500-001</t>
  </si>
  <si>
    <t>AXIS P3719-PLE</t>
  </si>
  <si>
    <t>AXIS P5655-E 50HZ</t>
  </si>
  <si>
    <t>01681-001</t>
  </si>
  <si>
    <t>PTZ camera with continues 360° pan for both indoor and outdoor with 32x optical zoom, Lightfinder 2, Autofocus and Focus Recall. HDTV 1080p @ 25/50fps (1920x1080) in Motion JPEG, H.264, H.265, and Axis Zipstream. Two-way audio, 4xI/O, 24V and PoE, Day &amp; Night, IP66, IK10 and NEMA 4X classification. Advanced Gatekeeper, full-size SD-card slot. Mounting brackets, Midspan/Power supply and connector or cable for audio, I/O and 24V are not included.</t>
  </si>
  <si>
    <t>01679-001</t>
  </si>
  <si>
    <t>AXIS M7104 VIDEO ENCODER</t>
  </si>
  <si>
    <t>Four channel video encoder supporting PAL/NTSC cameras. Multiple, individually configurable H.264, H.265 and Motion JPEG streams. Frame rate 25/30 fps in all resolutions. Axis Zipstream technology for reduced bandwidth and storage needs. Video motion detection and active tampering alarm. Serial port for RS422/485 communication. Power over Ethernet or 12-20V DC input. MicroSD/MicroSDHC memory card slot for optional local video storage.</t>
  </si>
  <si>
    <t>01680-001</t>
  </si>
  <si>
    <t>AXIS P7304 VIDEO ENCODER</t>
  </si>
  <si>
    <t>Four channel video encoder supporting PAL/NTSC and HD analog cameras. Multiple, individually configurable H.264, H.265 and Motion JPEG streams. Frame rate 25/30 fps in all resolutions up to 1080p. Axis Zipstream technology for reduced bandwidth and storage needs. Video motion detection, active tampering alarm and audio detection. I/O for alarm/event handling, serial port for RS422/485 communication. Power over Ethernet or 12-20V DC input. MicroSD/MicroSDHC memory card slot for optional local video storage. Two-way audio with analog or digital microphone.</t>
  </si>
  <si>
    <t>01118-001</t>
  </si>
  <si>
    <t>AXIS Q1659 55-250MM F/4-5.6</t>
  </si>
  <si>
    <t>AXIS Q1700-LE</t>
  </si>
  <si>
    <t>01782-001</t>
  </si>
  <si>
    <t>01967-002</t>
  </si>
  <si>
    <t>01973-002</t>
  </si>
  <si>
    <t>01749-002</t>
  </si>
  <si>
    <t>01751-002</t>
  </si>
  <si>
    <t>AXIS Q6074 50HZ</t>
  </si>
  <si>
    <t>AXIS Q6074-E 50HZ</t>
  </si>
  <si>
    <t>AXIS Q6075 50HZ</t>
  </si>
  <si>
    <t>AXIS Q6075-E 50HZ</t>
  </si>
  <si>
    <t>Top performance PTZ camera with HDTV 720p @50fps 30x optical zoom for indoor use. IP52 rated. Zipstream with H.264/ H.265. Auto day/night functionality. Continuous 360º rotation and 180º tilt with E-flip. Two-way audio, I/O and external power with multi-connector cable (not included). Shock detection, Autotracking 2, tour recording and Active Gatekeeper. Compass ruler overlay, Privacy mask with mosaic. Highlight compensation. Build in analytics; object removed, loitering guard, fence detector, object counter, enter/exit detection, video motion detection. Clear and smoked transparent dome cover and High PoE midspan are included. Mounting kits for hard and drop ceilings</t>
  </si>
  <si>
    <t>Top performance PTZ camera with HDTV 720p @50fps, 30x optical zoom, outdoor-ready, IP66, IK10 and NEMA 4x-rated. Zipstream with H.264/ H.265, Arctic Temperature Control enables operation and start up from -40 °C to +50 °C (-58 °F to 122 °F). Auto day/night functionality. Continuous 360º rotation and 220º tilt with E-flip. Shock detection, Autotracking 2, tour recording and Active Gatekeeper. Compass ruler overlay, Privacy mask with mosaic. Highlight compensation. Build in analytics; object removed, loitering guard, fence detector, object counter, enter/exit detection, video motion detection. Clear transparent dome cover and High PoE midspan with fiber slot are included. No mounting bracket included (several different accessories available).</t>
  </si>
  <si>
    <t>Top performance PTZ camera with HDTV 1080p @50fps 40x optical zoom for indoor use. IP52 rated. Zipstream with H.264/ H.265. Auto day/night functionality. Continuous 360º rotation and 180º tilt with E-flip. Two-way audio, I/O and external power with multi-connector cable (not included). Shock detection, Autotracking 2, tour recording and Active Gatekeeper. Compass ruler overlay, Privacy mask with mosaic. Highlight compensation. Build in analytics; object removed, loitering guard, fence detector, object counter, enter/exit detection, video motion detection. Clear and smoked transparent dome cover and High PoE midspan are included. Mounting kits for hard and drop ceilings</t>
  </si>
  <si>
    <t>Top performance PTZ camera with HDTV 1080p @50fps, 40x optical zoom, outdoor-ready, IP66, IK10 and NEMA 4x-rated. Zipstream with H.264/ H.265, Arctic Temperature Control enables operation and start up from -40 °C to +50 °C (-58 °F to 122 °F). Auto day/night functionality. Continuous 360º rotation and 220º tilt with E-flip. Shock detection, Autotracking 2, tour recording and Active Gatekeeper. Compass ruler overlay, Privacy mask with mosaic. Highlight compensation. Build in analytics; object removed, loitering guard, fence detector, object counter, enter/exit detection, video motion detection. Clear transparent dome cover and High PoE midspan with fiber slot are included. No mounting bracket included (several different accessories available).</t>
  </si>
  <si>
    <t>01510-002</t>
  </si>
  <si>
    <t>AXIS Q6154-E 50HZ</t>
  </si>
  <si>
    <t>Compact top performance HDTV PTZ for outdoor and indoor use with unique Laser Focus giving perfect focus. HDTV 720p resolution in 50fps, perfect image quality in all directions without distortion due to Axis’ Sharpdome technology with hard coating. Repaintable surface, will easily blend into the surroundings. 30x zoom 120dbWDR, EIS, automatic defog, Advanced gate keeper and Lightfinder. Midspan with fiber slot included</t>
  </si>
  <si>
    <t>01702-001</t>
  </si>
  <si>
    <t>AXIS Q1798-LE</t>
  </si>
  <si>
    <t>01591-001</t>
  </si>
  <si>
    <t>01592-001</t>
  </si>
  <si>
    <t>01594-001</t>
  </si>
  <si>
    <t>01593-001</t>
  </si>
  <si>
    <t>AXIS P3245-V</t>
  </si>
  <si>
    <t>AXIS P3245-LV</t>
  </si>
  <si>
    <t>AXIS P3245-VE</t>
  </si>
  <si>
    <t>AXIS P3245-LVE</t>
  </si>
  <si>
    <t>Fixed dome with support for Forensic WDR and Lightfinder 2.0. Discreet, dust- and IK10 vandal-resistant indoor casing. Varifocal 3.4-8.9 mm P-Iris lens with remote zoom and focus simplifying the installation. Multiple, individually configurable H.264, H.265 and Motion
JPEG streams. HDTV 1080p at 30 fps with WDR. Zipstream for reduced bandwidth and storage. Video motion detection and tampering alarm. Signed firmware and secure boot ensure firmware authenticity. Memory card slot for optional local video storage. Power over
Ethernet. Includes mounting bracket for wall/ceiling or junction boxes.</t>
  </si>
  <si>
    <t>Fixed dome with support for Forensic WDR, Lightfinder 2.0 and OptimizedIR illumination. Discreet, dust- and IK10 vandal-resistant indoor casing. Varifocal 3.4-8.9 mm P-Iris lens with remote zoom and focus simplifying the installation. Multiple, individually configurable
H.264, H.265 and Motion JPEG streams. HDTV 1080p at 30 fps with WDR. Zipstream for reduced bandwidth and storage. Video motion detection and tampering alarm. Two-way audio and audio detection. Supervised digital input / digital output for alarm / event handling.
Signed firmware and secure boot ensure firmware authenticity. Memory card slot for optional local video storage. Power over Ethernet. Includes mounting bracket for wall/ceiling or junction boxes.</t>
  </si>
  <si>
    <t>Fixed dome with support for Forensic WDR and Lightfinder 2.0. Discreet, dust- and IK10 vandal-resistant outdoor-ready casing. Varifocal 3.4-8.9 mm P-Iris lens with remote zoom and focus simplifying the installation. Multiple, individually configurable H.264, H.265 and Motion JPEG streams. HDTV 1080p at 30 fps with WDR. Zipstream for reduced bandwidth and storage. Video motion detection and tampering alarm. Signed firmware and secure boot ensure firmware authenticity. Memory card slot for optional local video storage. Power over Ethernet. Includes mounting bracket for wall/ceiling or junction boxes.</t>
  </si>
  <si>
    <t>Fixed dome with support for Forensic WDR, Lightfinder 2.0 and OptimizedIR illumination. Discreet, dust- and IK10 vandal-resistant outdoor-ready casing. Varifocal 3.4-8.9 mm P-Iris lens with remote zoom and focus simplifying the installation. Multiple, individually
configurable H.264, H.265 and Motion JPEG streams. HDTV 1080p at 30 fps with WDR. Zipstream for reduced bandwidth and storage. Video motion detection and tampering alarm. Two-way audio and audio detection. Supervised digital input / digital output for alarm / event handling. Signed firmware and secure boot ensure firmware authenticity. Memory card slot for optional local video storage. Power over Ethernet. Includes mounting bracket for wall/ceiling or junction boxes.</t>
  </si>
  <si>
    <t>Ceiling-mount mini PTZ dome camera with 5x Optical zoom and autofocusing, HDTV 1080p (1920x1080) 30/25fps in H.264 with Zipstream and Motion JPEG. IP51 protection against dust and water. Basic analytics are included. Only PoE, midspan not included. Surface ceiling mounting brackets included</t>
  </si>
  <si>
    <t>Ultra-compact, indoor fixed mini dome with 12 MP sensor, fixed lens and and tamper-resistant casing for easy mounting on wall or ceiling. Provides 360°/180° overview in up to 30 fps and dewarped panorama, quad, corner, corridor or digital PTZ views in up to 15 fps. Multiple, individually configurable H.264 and Motion JPEG streams. Client dewarping also supported. Axis’ Zipstream technology for reduced bandwidth and storage needs. Video motion detection and active tampering alarm. HDMI output (micro). Memory card slot for optional local video storage. Environment-friendly, PVC-free with recycled plastics. Power over Ethernet. Midspan not included.</t>
  </si>
  <si>
    <t>Ultra-compact, indoor fixed mini dome with 6 MP sensor, fixed lens and and tamper-resistant casing for easy mounting on wall or ceiling. Provides 360°/180° overview and dewarped panorama, quad, corner, corridor or digital PTZ views in up to 30 fps. Multiple, individually configurable H.264 and Motion JPEG streams. Client dewarping also supported. Axis’ Zipstream technology for reduced bandwidth and storage needs. Video motion detection and active tampering alarm. HDMI output (micro). Memory card slot for optional local video storage. Environment-friendly, PVC-free with recycled plastics. Power over Ethernet. Midspan not included.</t>
  </si>
  <si>
    <t>AXIS A8207-VE</t>
  </si>
  <si>
    <t>01436-001</t>
  </si>
  <si>
    <t>AXIS A8207-VE Network Video Door Station combines a fully featured 6MP security camera with high-quality, two-way audio communication and remote entry control. It also has an integrated RFID access control reader. By providing both surveillance, visitor management, and employee accessibility, AXIS A8207-VE increases the efficiency while keeping down the number of devices at the door. Analytics, such as motion or sound-based detection, is supported. Based on open standards and with several hardware interfaces, AXIS A8207-VE easily integrates with other systems and solutions and is prepared for future needs. Interaction is intuitive and accessible, with an inductive loop for hearing aid.</t>
  </si>
  <si>
    <t>AXIS TA8201 RECESSED MOUNT</t>
  </si>
  <si>
    <t>AXIS TA8601 CONDUIT ADAPTER 3/4 NPS</t>
  </si>
  <si>
    <t>AXIS TA8501 PHYSICAL TAMPERING SW</t>
  </si>
  <si>
    <t>01762-001</t>
  </si>
  <si>
    <t>01763-001</t>
  </si>
  <si>
    <t>01962-001</t>
  </si>
  <si>
    <t>Recessed mount offering neat and easy installation of the AXIS A8207-VE Network Video Door Station. Multiple mounting and wiring options along with a robust construction makes it suitable for most situations and wall types.</t>
  </si>
  <si>
    <t>Cable protection attachment bracket for AXIS A8207-VE Network Video Door Station Compatible with 3/4" Conduits</t>
  </si>
  <si>
    <t>AXIS TA8501 Physical Tampering Switch is an accessory to be used when the AXIS A8105-E Network Video Door Station is combined with the AXIS A9801 Security Relay. This accessory is a fix to the known issue of the integrated accelerometer showing false tampering alerts.</t>
  </si>
  <si>
    <t>01023-001</t>
  </si>
  <si>
    <t>AXIS A4010-E Reader is a generic touch-free reader without keypad and 2 LED feedback. It is a perfect match to the Network Door Controler A1001. The reader has a small form factor, intended for both indoor and outdoor use. It uses RS485 OSDP communication and supports most smart card formats with 13.56 MHz. This reader is a Mark II for 0946-001 with same functionality but no visible differences.</t>
  </si>
  <si>
    <t>4 Мп Quad HD, IP фиксированная купольная камера, объектив 2,4 мм (130°); цвет: 0,3 лк , Ч/б: 0,06 лк, 0 лк с включенной ИК-подсветкой; 2688 x 1520 при 25/30 к/с,1/3”; H.264/Motion JPEG, коридорный формат, WDR, Zipstream; слот microSD/microSDHC/microSDXC, PoE IEEE 802.3af/802.3at, 0° до 50°C.</t>
  </si>
  <si>
    <t>AXIS P1445-LE-3 LICENSE PLATE VERIFIER KIT</t>
  </si>
  <si>
    <t>Compact outdoor, HDTV / 1080p, day/night, fixed bullet camera with built-in AXIS License Plate Verifier. application. Detect and verify vehicles in single lanes with speed up to 30 km/h (19 mph) in 2 to 7 meter distance (7 to 23 feet) to allow vehicle entry/exit into a controlled area. I/O port for direct control, built-in black and white lists of up to 1000 license plates. License plate reading time less than 1 second. OptimizedIR, Forensic WDR, Lightfinder, shock detection, IK10, IP66/67, NEMA TS-2-2003 v02.06. Operation temperature -40°C to +60°C (-40°F to 140°F), for installation any environment and license plate verification day and night.  Powered by IEEE 802.3af Type 1 Class 3 midspan (PoE). Midspan not included.</t>
  </si>
  <si>
    <t>01573-001</t>
  </si>
  <si>
    <t>AXIS LICENSE PLATE VERIFIER 1P E-LICENSE</t>
  </si>
  <si>
    <t>01574-001</t>
  </si>
  <si>
    <t>AXIS FA54 is a modular camera Main Unit and can stream full frame rate HDTV 1080p videos from four sensor units simultaneously using one IP address. It has an HDMI port for connection to a surveillance or public view monitor, Forensic WDR (wide dynamic range) that is optimized for low light and motion, Axis Zipstream, two microphone inputs and one audio out, I/O port and two micro SD card slots for local storage.</t>
  </si>
  <si>
    <t>AXIS M1134</t>
  </si>
  <si>
    <t>AXIS M1135</t>
  </si>
  <si>
    <t>AXIS M1135-E</t>
  </si>
  <si>
    <t>AXIS M1137</t>
  </si>
  <si>
    <t>AXIS M1137-E</t>
  </si>
  <si>
    <t>01979-001</t>
  </si>
  <si>
    <t>01768-001</t>
  </si>
  <si>
    <t>01772-001</t>
  </si>
  <si>
    <t>01769-001</t>
  </si>
  <si>
    <t>01773-001</t>
  </si>
  <si>
    <t>HDTV 720p resolution, day/night, compact fixed box camera with CS-mount providing Forensic WDR and Lightfinder technology. Includes an IR corrected varifocal 3-10.5 mm F1.4 DC-iris lens. Multiple, individually configurable H.264, H.265 and Motion JPEG streams; HDTV 720p at 25/30 fps. Axis Zipstream technology for reduced bandwidth and storage needs. Video motion detection and active tampering alarm. Audio in and audio detection with either built-in microphone or optional analog microphone. I/O for alarm/event handling, MicroSD/MicroSDHC memory card slot for optional local video storage. PoE class 2 or 8-28VDC input. Includes stand for wall and ceiling mount. Midspan or power supply not included.</t>
  </si>
  <si>
    <t>HDTV 1080p resolution, day/night, compact fixed box camera with CS-mount providing Forensic WDR and Lightfinder technology. Includes an IR corrected varifocal 3-10.5 mm F1.4 DC-iris lens. Multiple, individually configurable H.264, H.265 and Motion JPEG streams; full HDTV 1080p at 25/30 fps. Axis Zipstream technology for reduced bandwidth and storage needs. Video motion detection and active tampering alarm. Audio in and audio detection with either built-in microphone or optional analog microphone. I/O for alarm/event handling, MicroSD/MicroSDHC memory card slot for optional local video storage. PoE class 2 or 8-28VDC input. Includes stand for wall and ceiling mount. Midspan or power supply not included.</t>
  </si>
  <si>
    <t>Outdoor, NEMA 4X, IP66 and IK10-rated, light weight HDTV 1080p resolution, day/night, compact fixed box camera with CS-mount providing Forensic WDR and Lightfinder technology. Includes an IR corrected varifocal 3-10.5 mm F1.4 DC-iris lens. Multiple, individually configurable H.264, H.265 and Motion JPEG streams; full HDTV 1080p at 25/30 fps. Axis Zipstream technology for reduced bandwidth and storage needs. Video motion detection and active tampering alarm. Audio in and audio detection with optional analog microphone. I/O for alarm/event handling, MicroSD/MicroSDHC memory card slot for optional local video storage. Operation in -25°C to +50°C. PoE class 2 or 8-28VDC input. Includes removable sunshield, wall bracket, Torx T20 screw driver and IP66- rated cable glands. Midspan or power supply not included.</t>
  </si>
  <si>
    <t>5MP resolution, day/night, compact fixed box camera with CS-mount providing Forensic WDR and Lightfinder technology. Includes an IR corrected varifocal 2.8-13 mm F1.4 DC-iris lens. Multiple, individually configurable H.264, H.265 and Motion JPEG streams; 5MP at 25/30 fps. Axis Zipstream technology for reduced bandwidth and storage needs. Video motion detection and active tampering alarm. Audio in and audio detection with either built-in microphone or optional analog microphone. I/O for alarm/event handling, MicroSD/MicroSDHC memory card slot for optional local video storage. PoE class 3 or 8-28VDC input. Includes stand for wall and ceiling mount. Midspan or power supply not included.</t>
  </si>
  <si>
    <t>Outdoor, NEMA 4X, IP66 and IK10-rated, light weight 5MP resolution, day/night, compact fixed box camera with CS-mount providing Forensic WDR and Lightfinder technology. Includes an IR corrected varifocal 2.8-13 mm F1.4 DC-iris lens. Multiple, individually configurable H.264, H.265 and Motion JPEG streams; 5MP at 25/30 fps. Axis Zipstream technology for reduced bandwidth and storage needs. Video motion detection and active tampering alarm. Audio in and audio detection with optional analog microphone. I/O for alarm/event handling, MicroSD/MicroSDHC memory card slot for optional local video storage. Operation in -25°C to +50°C. PoE class 3 or 8-28VDC input. Includes removable sunshield, wall bracket, Torx T20 screw driver and IP66- rated cable glands. Midspan or power supply not included.</t>
  </si>
  <si>
    <t>AXIS P1377</t>
  </si>
  <si>
    <t>AXIS P1377-LE</t>
  </si>
  <si>
    <t>01809-001</t>
  </si>
  <si>
    <t>01808-001</t>
  </si>
  <si>
    <t>Outdoor, 5MP resolution, day/night, fixed box camera providing Forensic WDR and Lightfinder for demanding light conditions Includes an IR corrected varifocal 2.8-8.5 mm F1.2 P-iris lens and remote back focus (camera also supports i-CS and DC-iris lenses with CS Mount). Multiple, individually configurable H.264 and Motion JPEG streams; max 5MP at 25/30 fps in 16:9 format. Axis Zipstream technology for reduced bandwidth and storage needs. Video motion detection and active tampering alarm. Two-way audio. I/O for alarm/event handling, Memory card slot for optional local video storage. Serial port for RS422/485 communication. Corridor format.
NEMA 4X, IP66/67 and IK10-rated for operation in -40°C to +55°C and intermittent up to +60°C. Powered by IEEE 802.3af Type 1 Class 3 midspan. Includes a removable sunshield, wall bracket, Torx T20 screw driver and IP66/67- rated cable glands. Midspan not included.</t>
  </si>
  <si>
    <t>AXIS P1378</t>
  </si>
  <si>
    <t>AXIS P1378-LE</t>
  </si>
  <si>
    <t>01810-001</t>
  </si>
  <si>
    <t>01811-001</t>
  </si>
  <si>
    <t>4K resolution, day/night, fixed box camera providing Forensic WDR and Lightfinder technology. Features a 1/1.8" image sensor. Includes an IR corrected varifocal 3.9-10 mm F1.5 P-Iris lens and remote back focus. Camera also supports CS-mount DC-iris lenses and i-CS lenses for remote installation zoom and focus. Multiple, individually configurable H.264, H.265 and Motion JPEG streams; 4K at 25/30 fps. Axis Zipstream technology for reduced bandwidth and storage needs. Video motion detection, shock detection, active tampering alarm and security lock slot. Corridor format, barrel distortion correction, defogging and electronic image stabilization. Scene profiles. Two-way audio, audio detection with either built-in microphone or optional analog or digital microphone. Supervised I/O for alarm/event handling, MicroSD/MicroSDHC memory card slot for optional local video storage. Serial port for RS422/485 communication. PoE class 3 or 12-28VDC input. Includes black stand for wall and ceiling mount with hole for easy cable management. Midspan or power supply not included.</t>
  </si>
  <si>
    <t>Outdoor, NEMA 4X, IP66/67 and IK10-rated, 4K resolution, day/night, fixed box camera providing providing Forensic WDR and Lightfinder technology. Features a 1/1.8" image sensor. OptimizedIR, a power-efficient 850nm IR LED technology covering 40 meters (130 feet).Includes an IR corrected varifocal 3.9-10 mm F1.5 P-Iris lens and remote back focus. Camera also supports CS-mount DC-iris lenses and i-CS lenses for remote installation zoom and focus. Multiple, individually configurable H.264, H.265 and Motion JPEG streams; 4K at 25/30 fps. Axis Zipstream technology for reduced bandwidth and storage needs. Video motion detection, shock detection, active tampering alarm and open casing intrusion switch. Corridor format, barrel distortion correction, defogging and electronic image stabilization. Scene profiles. Two-way audio, audio detection with optional analog or digital microphone. Supervised I/O for alarm/event handling, MicroSD/MicroSDHC memory card slot for optional local video storage. Serial port for RS422/485 communication. Operation in -40°C to +60°C. PoE+ class4 or 12-28VDC input. Support for optional AXIS P13 Weathershield Extension A. Includes pre-mounted AXIS Fixed Box IR illuminator Kit A, removable sunshield, wall bracket, Torx T20 screw driver and IP66/67- rated cable glands. Midspan or power supply not included.</t>
  </si>
  <si>
    <t>02026-001</t>
  </si>
  <si>
    <t>AXIS A8207-VE MKII</t>
  </si>
  <si>
    <t>AXIS T8331 PIR MOTION DETECTOR</t>
  </si>
  <si>
    <t>AXIS T8331-E PIR MOTION DETECTOR</t>
  </si>
  <si>
    <t>Indoor PIR detector especially made for Axis cameras to enhance motion detection. Easy plug and play connectivity to Axis I/O camera port.</t>
  </si>
  <si>
    <t>Outdoor PIR detector especially made for Axis cameras to enhance motion detection. Easy plug and play connectivity to Axis I/O camera port.</t>
  </si>
  <si>
    <t>5506-931</t>
  </si>
  <si>
    <t>5506-941</t>
  </si>
  <si>
    <t>AXIS M3205-LVE</t>
  </si>
  <si>
    <t>AXIS M3206-LVE</t>
  </si>
  <si>
    <t>01517-001</t>
  </si>
  <si>
    <t>01518-001</t>
  </si>
  <si>
    <t>Fixed dome with built-in IR illumination and IK10 vandal-resistant casing, designed for easy outdoor or indoor installation. Fixed lens, 100° field of view. Multiple, individually configurable H.264, H.265 and Motion JPEG streams; HDTV 1080p at up to 30 fps with WDR. Zipstream for reduced bandwidth and storage. Video motion detection, tampering alarm and supervised digital input / digital output for alarm/event handling. HDMI output (micro). Memory card slot for optional local video storage. Power over Ethernet. Includes mounting bracket for wall/ceiling or junction boxes.</t>
  </si>
  <si>
    <t>Fixed dome with built-in IR illumination and IK10 vandal-resistant casing, designed for easy outdoor or indoor installation. Fixed lens, wide 105°/79° horizontal/vertical field of view. Multiple, individually configurable H.264, H.265 and Motion JPEG streams; 4 MP at up to
30 fps with WDR. Zipstream for reduced bandwidth and storage. Video motion detection, tampering alarm and supervised digital input / digital output for alarm/event handling. HDMI output (micro). Memory card slot for optional local video storage. Power over Ethernet. Includes mounting bracket for wall/ceiling or junction boxes.</t>
  </si>
  <si>
    <t>XF40-Q2901 ATEX IECEX 8.3FPS 19MM -40C</t>
  </si>
  <si>
    <t>XF40-Q2901 ATEX IECEX 8.3FPS 19MM -60C</t>
  </si>
  <si>
    <t>01089-001</t>
  </si>
  <si>
    <t>01090-001</t>
  </si>
  <si>
    <t>Explosion-protected 316L stainless steel Temperature Alarm Camera certified for hazardous areas according to ATEX and IECEx.  Certification part code 1410-TI-50. The product contains U.S.-origin controlled technology/component, the US Export Administration Regulations (EAR) are always applicable to the product. You should comply at all times with all applicable national and international (re-) export control regulations. Oxalis explosion-protected housing with three M20 cable entries and Axis Temperature Alarm camera inside with 336x256 resolution and 17° angle of view. Six temperature alarm zones, isothermal palettes and spot temperature. 3 individual streams in H.264 and Motion JPEG, simultaneous, individually configured streams in maximum resolution at 8.3 fps. Video motion detection and Shock detection. IP66 and IP67-rated and operating temperature in -40°C to +70°C (-40°F to +158°F). Powered by 24 V AC (Power supply not included). Includes a removable sunshield and AXIS Surveillance microSDXC™ Card 64 GB.</t>
  </si>
  <si>
    <t>Explosion-protected 316L stainless steel Temperature Alarm Camera certified for hazardous areas according to ATEX and IECEx.  Certification part code 1410-TI-50. The product contains U.S.-origin controlled technology/component, the US Export Administration Regulations (EAR) are always applicable to the product. You should comply at all times with all applicable national and international (re-) export control regulations. Oxalis explosion-protected housing with three M20 cable entries and Axis Temperature Alarm camera inside with 336x256 resolution and 17° angle of view. Six temperature alarm zones, isothermal palettes and spot temperature. 3 individual streams in H.264 and Motion JPEG, simultaneous, individually configured streams in maximum resolution at 8.3 fps. Video motion detection and Shock detection. IP66 and IP67-rated and operating temperature in -60°C to +40°C (-76ºF to +104ºF). Powered by 24 V AC (Power supply not included). Includes a removable sunshield and AXIS Surveillance microSDXC™ Card 64 GB.</t>
  </si>
  <si>
    <t>01989-001</t>
  </si>
  <si>
    <t>EXCAM XF M3016</t>
  </si>
  <si>
    <t>Explosion-protected, PoE powered, 3 MP fixed network camera, ATEX/IECEx/EAC-Ex/IA/PESO certified for hazardous locations. Ex II 2 G Ex d IIC T6 Gb, Ex II 2 D Ex t IIIC T80°C Db IP68, -5ºC &lt;= Ta &lt;= +50ºC (intermittent). Model key:T08-VA1.2.K1.BOR-N.N-005.N-P-090. Stainless steel 316L housing. 2.8mm F2.0 lens. Zipstream, WDR. AXIS Surveillance SD Card 128GB, 5m network cable preinstalled. Built to order, 6 weeks lead time.</t>
  </si>
  <si>
    <t>F101-A XF P1367</t>
  </si>
  <si>
    <t>01703-001</t>
  </si>
  <si>
    <t>Explosion-protected, PoE powered, 5 MP fixed network camera, FM listed for hazardous locations Class I/II/III Division 1, Groups B, C, D, E, F, G, T6; Class I Zone 1 IIB + H2 AEx d IIB+H2 T6, Class II Zone 21, AEx d IIIC T6 Db, -20ºC &lt;= Ta &lt;= +60ºC. Powder coated aluminum housing (RAL 3017). i-CS mount lens, 2.8 - 8mm, F1.2. Lightfinder, Zipstream, WDR - forensic capture. AXIS Surveillance SD Card 64GB, sunshield included. Built to order, 6 weeks lead time.</t>
  </si>
  <si>
    <t>F101-A XF Q1785</t>
  </si>
  <si>
    <t>01587-001</t>
  </si>
  <si>
    <t>Explosion-protected, PoE powered, HDTV 1080p 32x optical zoom, FM listed for hazardous locations Class I/II/III Division 1, Groups B, C, D, E, F, G, T6; Class I Zone 1 IIB + H2 AEx d IIB+H2 T6, Class II Zone 21, AEx d IIIC T6 Db, ATEX/IECEX, -40ºC &lt;= Ta &lt;= +60ºC. Powder coated aluminum housing (RAL 3017). Lightfinder, Zipstream, forensic WDR, electronic image stabilization. AXIS Surveillance SD Card 64GB. Built to order, 6 weeks lead time.</t>
  </si>
  <si>
    <t>01716-001</t>
  </si>
  <si>
    <t>01707-001</t>
  </si>
  <si>
    <t>01709-001</t>
  </si>
  <si>
    <t>01708-001</t>
  </si>
  <si>
    <t>AXIS M3064-V</t>
  </si>
  <si>
    <t>AXIS M3065-V</t>
  </si>
  <si>
    <t>AXIS M3075-V</t>
  </si>
  <si>
    <t>AXIS M3066-V</t>
  </si>
  <si>
    <t>AXIS M3064-V is an ultra-compact, indoor fixed mini dome with dust- and IK08 vandal-resistant casing for easy mounting on wall or ceiling. Fixed lens, horizontal/vertical field of view 83°/45°. D/N functionality with automatically removable IR cut filter. Multiple, individually configurable H.264, H.265 and Motion JPEG streams; max HDTV 720p resolution at 30 fps with WDR. Zipstream for reduced bandwidth and storage. Memory card slot for optional local video storage. Video motion detection and active tampering alarm. Power over Ethernet.</t>
  </si>
  <si>
    <t>AXIS M3065-V is an ultra-compact, indoor fixed mini dome with dust- and IK08 vandal-resistant casing for easy mounting on wall or ceiling. Fixed lens, horizontal/vertical field of view 102°/55°. D/N functionality with automatically removable IR-cut filter. Multiple, individually configurable H.264, H.265 and Motion JPEG streams; max HDTV 1080p at 30 fps with WDR. HDMI output (micro). Zipstream for reduced bandwidth and storage. Memory card slot for optional local video storage. Video motion detection and active tampering alarm. Power over Ethernet.</t>
  </si>
  <si>
    <t>AXIS M3075-V is an ultra-compact, indoor fixed mini dome with dust- and IK08 vandal-resistant casing for easy mounting on wall or ceiling. Fixed lens, horizontal/vertical field of view 102°/55°. D/N functionality with automatically removable IR-cut filter. Multiple, individually configurable H.264, H.265 and Motion JPEG streams; max HDTV 1080p at 30 fps with WDR. HDMI output (micro). Zipstream for reduced bandwidth and storage. Audio detection and capture with built-in microphone. Memory card slot for optional local video storage. Video motion detection and active tampering alarm. Power over Ethernet.</t>
  </si>
  <si>
    <t>AXIS M3066-V is an ultra-compact, indoor fixed mini dome with dust- and IK08 vandal-resistant casing for easy mounting on wall or ceiling. Fixed lens, horizontal/vertical field of view 131°/97°. D/N functionality with automatically removable IR-cut filter. Multiple, individually configurable H.264, H.265 and Motion JPEG streams; max 4 MP at 30 fps with WDR. HDMI output (micro). Zipstream for reduced bandwidth and storage. Memory card slot for optional local video storage. Video motion detection and active tampering alarm. Power over Ethernet.</t>
  </si>
  <si>
    <t>AXIS M3116-LVE</t>
  </si>
  <si>
    <t>01605-001</t>
  </si>
  <si>
    <t>AXIS M3116-LVE is a compact mini dome in a flat-faced, outdoor-ready, IK08 impact-resistant design with built-in IR illumination. Fixed lens, 130° field of view. Multiple, individually configurable H.264, H.265 and Motion JPEG streams; 4 MP at up to 30 fps with Forensic WDR and Lightfinder. Zipstream for reduced bandwidth and storage. Video motion detection and tampering alarm. Signed firmware and secure boot ensure firmware authenticity. Memory card slot for optional local video storage. Power over Ethernet.</t>
  </si>
  <si>
    <t>01944-001</t>
  </si>
  <si>
    <t>AXIS 30W OUTDOOR MIDSPAN</t>
  </si>
  <si>
    <t>01857-001</t>
  </si>
  <si>
    <t>AXIS LONG RANGE POE EXTENDER KIT</t>
  </si>
  <si>
    <t>AXIS Long range PoE Extender kit offers a smart and easy-to-install solution for extending the range of your network and PoE up to 1000m (3280ft.). Connect the product in-line with the CAT5e or CAT6 cable and power and data are forwarded to your Axis network devices. AXIS Long range PoE Extender kit supports both IEEE 802.3af and IEEE 802.3at compliant devices and can withstand challenging temperatures. The product is NEMA TS2 compatible.</t>
  </si>
  <si>
    <t>XProtect Access Reader License</t>
  </si>
  <si>
    <t>IV-FR</t>
  </si>
  <si>
    <t>IV-HH</t>
  </si>
  <si>
    <t>IV-TA</t>
  </si>
  <si>
    <t>01920-001</t>
  </si>
  <si>
    <t>01933-001</t>
  </si>
  <si>
    <t>01919-001</t>
  </si>
  <si>
    <t>01932-001</t>
  </si>
  <si>
    <t>01980-001</t>
  </si>
  <si>
    <t>AXIS Q6010-E 50HZ</t>
  </si>
  <si>
    <t>01755-001</t>
  </si>
  <si>
    <t>AXIS Q6075-S 50HZ</t>
  </si>
  <si>
    <t>Stainless steel, (SS-316L) pressurized (5psi) Top performance HDTV 1080p compliant, outdoor-ready, IP66, IK10 and NEMA 4X-rated PTZ dome camera with 40x optical zoom. Auto day/night functionality. Continuous 360º rotation and 220º tilt. HDTV 1080p (1920x1080) @50fps. Zipstream with H.264/ H.265 Shock detection, Autotracking 2, tour recording and Active Gatekeeper. Compass ruler overlay, Privacy mask with mosaic. Highlight compensation. Build in analytics; object removed, loitering guard, fence detector, object counter, enter/exit detection, video motion detection. Clear transparent dome cover. Including 7 m cable, media converter switch with 2xSFP slots for optical fiber modules, 2xRJ-45, 2xI/O and 24V in. Brackets and power adapter are not included (several different accessories available).</t>
  </si>
  <si>
    <t>AXIS C1310-E NETWORK HORN SPEAKER</t>
  </si>
  <si>
    <t>01796-001</t>
  </si>
  <si>
    <t>AXIS C1310-E Network Horn Speaker is perfect for outdoor environments in most climates. The speaker is a complete audio system in a single unit. It connects to the standard existing network so there is no need for a separate audio network. Further it is simple to install with PoE for both power and connectivity. AXIS C1310-E allows users to remotely It allows users to remotely warn off intruders before they commit a crime, to deliver instructions during an emergency or to make general voice messages. Built-in memory supports pre-recorded messages, or security personal can respond to notifications with live speak. Digital signal processing (DSP) ensures clear sound. Open standards support easy integration with network video, access control, analytics, and VoIP (supporting SIP).  AXIS C1310-E is a standalone unit that can be placed anywhere, which supports a flexible, scalable and cost-effective approach to system design.</t>
  </si>
  <si>
    <t>AXIS C1410 NETWORK MINI SPEAKER</t>
  </si>
  <si>
    <t>01916-001</t>
  </si>
  <si>
    <t>AXIS C1410 Network Mini Speaker is a discrete and affordable speaker that fits into smaller spaces and provides wide-area audio coverage. The speaker is a complete audio system in a single unit. It connects to the standard existing network so there is no need for a separate audio network. Further it is simple to install with PoE for both power and connectivity. AXIS C1410 allows users to remotely warn off intruders before they commit a crime, to deliver instructions during an emergency or to make general announcements.  Built-in memory supports pre-recorded messages, or personnel can respond to notifications with live speak.  Digital signal processing (DSP) ensures clear sound and with remote health testing you know that it is working. Open standards support easy integration with network video, access control, analytics, and VoIP.  AXIS C1410 is a standalone unit that can be placed anywhere, which supports a flexible, scalable and cost-effective approach to system design.  It also has a built-in PIR sensor for motion detection.</t>
  </si>
  <si>
    <t>AXIS P5654-E 50HZ</t>
  </si>
  <si>
    <t>01758-001</t>
  </si>
  <si>
    <t>PTZ camera with 77° field of view, continues 360° pan for both indoor and outdoor with 21x optical zoom. HDTV 720p @ 50fps (1280x720) in H.264/265, Motion JPEG, Axis Zipstream, Lighfinder 2 and Focus Recall, WDR, Day &amp; Night, IP66, IK10 and NEMA 4X classification. Advanced Gatekeeper, full-size SD-card slot, smoked and clear dome. Mounting brackets and Midspan are not included.</t>
  </si>
  <si>
    <t>AXIS M3067-P</t>
  </si>
  <si>
    <t>AXIS M3068-P</t>
  </si>
  <si>
    <t>01731-001</t>
  </si>
  <si>
    <t>01732-001</t>
  </si>
  <si>
    <t>AXIS M3067-P is an ultra-compact, indoor fixed mini dome with 6 MP sensor, fixed lens and tamper-resistant casing for easy mounting on wall or ceiling. Forensic WDR, Lightfinder and D/N functionality with automatically removable IR cut filter. Provides 360°/180° overview and dewarped panorama, quad, corner, corridor or digital PTZ views in up to 30 fps with WDR, up to 60 fps without. Multiple, individually configurable H.264, H.265 and Motion JPEG streams. Zipstream for reduced bandwidth and storage. Video motion detection and active tampering alarm. Memory card slot for optional local video storage. Signed firmware and secure boot ensure firmware authenticity. Environment-friendly, PVC-free with recycled plastics. Power over Ethernet.</t>
  </si>
  <si>
    <t>AXIS M3068-P is an ultra-compact, indoor fixed mini dome with 12 MP sensor, fixed lens and tamper-resistant casing for easy mounting on wall or ceiling. Forensic WDR and D/N functionality with automatically removable IR cut filter. Provides 360°/180° overview and dewarped panorama, quad, corner, corridor or digital PTZ views in up to 15 fps with WDR, up to 30 fps without. Multiple, individually configurable H.264, H.265 and Motion JPEG streams. Zipstream for reduced bandwidth and storage. Video motion detection and active tampering alarm. Memory card slot for optional local video storage. Signed firmware and secure boot ensure firmware authenticity. Environment-friendly, PVC-free with recycled plastics. Power over Ethernet.</t>
  </si>
  <si>
    <t>HDTV 1080p resolution, day/night, fixed box camera providing Forensic WDR and Lightfinder 2.0 technology. Includes an IR corrected varifocal 2.8-8 mm F1.2 P-Iris lens and remote back focus. Camera also supports CS-mount DC-iris lenses and i-CS lenses for remote installation zoom and focus. Multiple, individually configurable H.264, H.265 and Motion JPEG streams; full HDTV 1080p at 50/60 fps. Axis Zipstream technology for reduced bandwidth and storage needs. Video motion detection, shock detection, active tampering alarm and security lock slot. Corridor format, barrel distortion correction, defogging and electronic image stabilization. Scene profiles. Two-way audio, audio detection with either built-in microphone or optional analog or digital microphone. Supervised I/O for alarm/event handling, MicroSD/MicroSDHC memory card slot for optional local video storage. Serial port for RS422/485 communication. Power over Ethernet or 12-28VDC input. Includes black stand for wall and ceiling mount with hole for easy cable management. Midspan or power supply not included.</t>
  </si>
  <si>
    <t>Outdoor, NEMA 4X, IP66/67 and IK10-rated, light weight HDTV 1080p resolution, day/night, fixed box camera providing Forensic WDR and Lightfinder 2.0 technology. Includes an IR corrected varifocal 2.8-8 mm F1.2 P-Iris lens and remote back focus. Camera also supports CS-mount DC-iris lenses and i-CS lenses for remote installation zoom and focus. Multiple, individually configurable H.264, H.265 and Motion JPEG streams; full HDTV 1080p at 50/60 fps. Axis Zipstream technology for reduced bandwidth and storage needs. Video motion detection, shock detection, active tampering alarm and open casing intrusion switch. Corridor format, barrel distortion correction, defogging and electronic image stabilization. Scene profiles. Two-way audio, audio detection with optional analog or digital microphone. Supervised I/O for alarm/event handling, MicroSD/MicroSDHC memory card slot for optional local video storage. Support for optional AXIS Fixed Box IR Illuminator Kit A and AXIS P13 Weathershield Extension A. Serial port for RS422/485 communication. Operation in -40°C to +60°C. Power over Ethernet or 12-28VDC input. Includes removable sunshield, wall bracket, Torx T20 screw driver and IP66/67- rated cable glands. Midspan or power supply not included.</t>
  </si>
  <si>
    <t>AXIS Q6100-E 50HZ</t>
  </si>
  <si>
    <t>01710-001</t>
  </si>
  <si>
    <t>02079-002</t>
  </si>
  <si>
    <t>02080-002</t>
  </si>
  <si>
    <t>02046-002</t>
  </si>
  <si>
    <t>02105-002</t>
  </si>
  <si>
    <t>AXIS S1132 TOWER 32 TB</t>
  </si>
  <si>
    <t>AXIS S1132 TOWER 64 TB</t>
  </si>
  <si>
    <t>AXIS S3008 4 TB</t>
  </si>
  <si>
    <t>AXIS S3008 2 TB</t>
  </si>
  <si>
    <t>AXIS AUDIO MANAGER PRO C7050 MK II</t>
  </si>
  <si>
    <t>02071-002</t>
  </si>
  <si>
    <t>AXIS Audio Manager Pro provides easy, remote management of large IP audio installations. Take control of your complete audio system from one single user interface which handles, for example, system setup of audio devices, zone management, audio content management, and audio scheduling. Especially useful in retail or in schools, AXIS Audio Manager Pro helps you broadcast music, live or scheduled announcements, emergency messages, and more, either individually in separate zones or centrally to all devices. With quick installation, intuitive operation, and online device status monitoring, AXIS Audio Manager realizes the benefits of network audio.</t>
  </si>
  <si>
    <t>01985-002</t>
  </si>
  <si>
    <t>AXIS S9101 Mk II</t>
  </si>
  <si>
    <t>AXIS Q9216-SLV STEEL</t>
  </si>
  <si>
    <t>AXIS Q9216-SLV WHITE</t>
  </si>
  <si>
    <t>01766-001</t>
  </si>
  <si>
    <t>01767-001</t>
  </si>
  <si>
    <t>XPETBL</t>
  </si>
  <si>
    <t>Milestone XProtect Expert Base License</t>
  </si>
  <si>
    <t>01596-001</t>
  </si>
  <si>
    <t>01598-001</t>
  </si>
  <si>
    <t>AXIS P3248-LVE</t>
  </si>
  <si>
    <t>AXIS P3247-LVE</t>
  </si>
  <si>
    <t>AXIS P3247-LVE is a day/night fixed dome with IK10 vandal-resistant outdoor casing. It has support for Forensic WDR, Lightfinder 2.0, motion-adaptive exposure for minimized motion blur, and OptimizedIR illumination. Varifocal 3-8 mm P-Iris lens with remote zoom and focus simplifying the installation. Multiple, individually configurable H.264, H.265 and Motion JPEG streams. 5 MP at up to 30 fps with WDR. Zipstream for reduced bandwidth and storage. AXIS Object Analytics, Video motion detection and tampering alarm. Two-way audio and audio detection. Supervised digital input / digital output for alarm / event handling. Signed firmware, secure boot and AXIS Edge Vault ensure firmware authenticity and device identity. Memory card slot for optional local video storage. Power over Ethernet. Includes mounting bracket for wall or junction boxes and weather shield against sun, rain or snow.</t>
  </si>
  <si>
    <t>AXIS P3248-LVE is a day/night fixed dome with IK10 vandal-resistant outdoor casing. It has support for Forensic WDR, Lightfinder 2.0, motion-adaptive exposure for minimized motion blur, and OptimizedIR illumination. Varifocal 4.3-8.6 mm P-Iris lens with remote zoom and focus simplifying the installation. Multiple, individually configurable H.264, H.265 and Motion JPEG streams. 4K (8MP) at up to 30 fps with WDR. Zipstream for reduced bandwidth and storage. AXIS Object Analytics, Video motion detection and tampering alarm. Two-way audio and audio detection. Supervised digital input / digital output for alarm / event handling. Signed firmware, secure boot and AXIS Edge Vault ensure firmware authenticity and device identity. Memory card slot for optional local video storage. Power over Ethernet.</t>
  </si>
  <si>
    <t>AXIS P3247-LV</t>
  </si>
  <si>
    <t>01595-001</t>
  </si>
  <si>
    <t>AXIS P3247-LV is a day/night fixed dome with discreet, dust- and IK10 vandal-resistant indoor casing. It has support for Forensic WDR, Lightfinder 2.0, motion-adaptive exposure for minimized motion blur, and OptimizedIR illumination. Varifocal 3-8mm P-Iris lens with remote zoom and focus simplifying the installation. Multiple, individually configurable H.264, H.265 and Motion JPEG streams. 5 MP at up to 30 fps with WDR. Zipstream for reduced bandwidth and storage. AXIS Object Analytics, Video motion detection and tampering alarm. Two-way audio and audio detection. Supervised digital input / digital output for alarm / event handling. Signed firmware, secure boot and AXIS Edge Vault ensure firmware authenticity and device identity. Memory card slot for optional local video storage. Power over Ethernet. Includes mounting bracket for wall/ceiling or junction boxes.</t>
  </si>
  <si>
    <t>AXIS P3248-LV</t>
  </si>
  <si>
    <t>01597-001</t>
  </si>
  <si>
    <t>AXIS P3248-LV is a day/night fixed dome with discreet, dust- and IK10 vandal-resistant indoor casing. It has support for Forensic WDR, Lightfinder 2.0, motion-adaptive exposure for minimized motion blur, and OptimizedIR illumination. Varifocal 4.3-8.6 mm P-Iris lens with remote zoom and focus simplifying the installation. Multiple, individually configurable H.264, H.265 and Motion JPEG streams. 4K (8MP) at up to 30 fps with WDR. Zipstream for reduced bandwidth and storage. AXIS Object Analytics, Video motion detection and tampering alarm. Two-way audio and audio detection. Supervised digital input / digital output for alarm / event handling. Signed firmware, secure boot and AXIS Edge Vault ensure firmware authenticity and device identity. Memory card slot for optional local video storage. Power over Ethernet. Includes mounting bracket for wall or junction boxes and weather shield against sun, rain or snow.</t>
  </si>
  <si>
    <t>01970-001</t>
  </si>
  <si>
    <t>AXIS P3715-PLVE</t>
  </si>
  <si>
    <t>AXIS P3715-PLVE offers two channels with 2MP per channel, at a frame rate of 30 fps. With its unique peanut-shaped dome design, this multidirectional camera offers cost-effective installation and flexible positioning of both varifocal camera heads. Each head can be controlled individually, so you can capture scenes in two directions in wide angle or zoomed-in views. It features Axis Lightfinder and Axis Forensic WDR for true colors and great details in challenging or poor light. And, remote zoom and focus capabilities ensures fast and accurate installation. Furthermore, Zipstream with support for H.264 significantly lowers bandwidth and storage requirements.</t>
  </si>
  <si>
    <t>01965-002</t>
  </si>
  <si>
    <t>AXIS V5925 50 Hz</t>
  </si>
  <si>
    <t>Generic PTZ camera with 30x zoom, autofocus and HDTV 1080p resolution at 50fps for live streaming of video and audio. “Video conference” design, smooth pan and tilt, EIS. HDMI, 3G-SDI, XLR-3 for studio connectivity. Studio quality in stereo. Power supply and wall mount bracket are included.</t>
  </si>
  <si>
    <t>02051-001</t>
  </si>
  <si>
    <t>02064-001</t>
  </si>
  <si>
    <t>AXIS Q1615 Mk III</t>
  </si>
  <si>
    <t>AXIS Q1615-LE Mk III</t>
  </si>
  <si>
    <t>HDTV 1080p resolution, day/night, fixed box camera providing Forensic WDR and Lightfinder 2.0. Includes an IR corrected varifocal 2.8-8.5 mm F1.2 i-CS lens with remote zoom and focus. Multiple, individually configurable H.264, H.265 and Motion JPEG streams; full HDTV 1080p/2MP resolution up to 60 fps with Forensic WDR and up to 120 fps without. Axis Zipstream technology for reduced bandwidth and storage needs. Deep learning processing unit, shock detection, barrel distortion correction, defogging and electronic image stabilization. Scene profiles. Two-way audio, audio detection with either built-in microphone or optional analog or digital microphone. Supervised I/O for alarm/event handling, MicroSD/MicroSDHC memory card slot for optional local video storage. Serial port for RS422/485 communication. Power over Ethernet or 12-28VDC input. Includes black stand for wall and ceiling mount with hole for easy cable management. Midspan or power supply not included.</t>
  </si>
  <si>
    <t>Outdoor, NEMA 4X, IP66/67 and IK10-rated, light weight HDTV 1080p resolution, day/night, fixed box camera providing OptimizedIR, Forensic WDR and Lightfinder 2.0. Includes an IR corrected varifocal 2.8-8.5 mm F1.2 i-CS lens with remote zoom and focus. Multiple, individually configurable H.264, H.265 and Motion JPEG streams; full HDTV 1080p/2MP resolution up to 60 fps with Forensic WDR and up to 120 fps without. Axis Zipstream technology for reduced bandwidth and storage needs. Deep learning processing unit, shock detection, intrusion alarm. Barrel distortion correction, defogging and electronic image stabilization. Scene profiles. Two-way audio, audio detection with optional analog or digital microphone. Supervised I/O for alarm/event handling, MicroSD/MicroSDHC memory card slot for optional local video storage. Serial port for RS422/485 communication. Powered by IEEE 802.3at Type 2 Class 4 (PoE+). Built-in heaters and fan, Arctic Temperature Control for start-up in -40°C to 60°C (-40 ºF to 140 ºF).I ncludes removable sunshield, wall bracket, Torx T20 screw driver and IP66/67- rated cable glands. Midspan or power supply not included.</t>
  </si>
  <si>
    <t>iqsb@iqtrading.ua</t>
  </si>
  <si>
    <t>www.iqtrading.ua</t>
  </si>
  <si>
    <t>02062-001</t>
  </si>
  <si>
    <t>0745-001</t>
  </si>
  <si>
    <t>AXIS A4011-E READER</t>
  </si>
  <si>
    <t>AXIS W100 BODY WORN CAMERA</t>
  </si>
  <si>
    <t>01722-001</t>
  </si>
  <si>
    <t>AXIS W800 SYSTEM CONTROLLER</t>
  </si>
  <si>
    <t>AXIS W700 DOCKING STATION 1 BAY</t>
  </si>
  <si>
    <t>AXIS W701 DOCKING STATION 8 BAY</t>
  </si>
  <si>
    <t>01964-002</t>
  </si>
  <si>
    <t>01723-002</t>
  </si>
  <si>
    <t>01724-002</t>
  </si>
  <si>
    <t>AXIS W800 System Controller is the central integration and management point of the body worn solution. It ensures a high speed and supervised data offloading from the cameras and has built in temporary storage.
A single AXIS W800 supports up to five docking stations and 40 cameras and larger body worn systems can easily be extended with additional system controllers.
Power adaptor and mounting bracket are included.</t>
  </si>
  <si>
    <t>AXIS TW1100 Clip Mount 5P</t>
  </si>
  <si>
    <t>AXIS TW1101 MOLLE Mount 5P</t>
  </si>
  <si>
    <t>AXIS TW1102 Magnet Mount 5P</t>
  </si>
  <si>
    <t>AXIS TW1103 Chest Harness Mount 5P</t>
  </si>
  <si>
    <t>AXIS TW1200 BW MINI BULLET SENSOR</t>
  </si>
  <si>
    <t>AXIS TW1900 ADHESIVE PICATINNY RAIL 5P</t>
  </si>
  <si>
    <t>AXIS TW1901 CABLE HOLDER 5P</t>
  </si>
  <si>
    <t>AXIS TW1902 LENS PROTECTOR 5P</t>
  </si>
  <si>
    <t>AXIS TW1904 Body Worn Mount Flight</t>
  </si>
  <si>
    <t>02126-001</t>
  </si>
  <si>
    <t>02127-001</t>
  </si>
  <si>
    <t>02128-001</t>
  </si>
  <si>
    <t>02129-001</t>
  </si>
  <si>
    <t>01952-001</t>
  </si>
  <si>
    <t>02031-001</t>
  </si>
  <si>
    <t>02030-001</t>
  </si>
  <si>
    <t>02032-001</t>
  </si>
  <si>
    <t>02191-001</t>
  </si>
  <si>
    <t>5 pack adhesive picatinny rail to mount the AXIS TW1200 Body Worn Mini Bullet Sensor on general equipment.</t>
  </si>
  <si>
    <t>5 pack replacement lens protector for AXIS TW1200 Body Worn Mini Bullet Sensor.</t>
  </si>
  <si>
    <t>Demonstration kit consisting of 3 mounts, 1 of each AXIS TW1101, AXIS TW1102 and AXIS TW1103.</t>
  </si>
  <si>
    <t>AXIS TW1102 Magnet Mount 5P. 5 pack mount for the Klick Fast adaptor on the AXIS W100 Body Worn Camera.
The magnet mount is a rugged, versatile mount suitable for many types of clothing</t>
  </si>
  <si>
    <t>AXIS P1280-E 2.2 MM 8.3 FPS</t>
  </si>
  <si>
    <t>02114-001</t>
  </si>
  <si>
    <t>01997-001</t>
  </si>
  <si>
    <t>AXIS P1455-LE</t>
  </si>
  <si>
    <t>Compact and outdoor-ready HDTV camera for day and night surveillance. NEMA 4X, IP66/67 and IK10-rated, light weight HDTV 1080p resolution fixed bullet camera providing Forensic WDR and Lightfinder 2.0. Varifocal 3-9 mm F1.6 lens with remote 3 x optical zoom and focus with automatic IR cut filter. Multiple, individually configurable H.264, H.265 and Motion JPEG streams; full HDTV 1080p at 50/60 fps. Axis Zipstream technology for reduced bandwidth and storage needs. Video motion detection, shock detection and active tampering alarm, defogging and corridor format.  Audio in and I/O port, microSD/SDHC memory card slot for edge storage. OptimizedIR, a power-efficient LED technology with adaptable angle of IR illumination up to 40 meters (131 feet). Integrated bracket for easy mounting on wall and ceiling. Power over Ethernet. Operating conditions -40 °C to 60 °C (-40 °F to 140 °F). Includes removable sunshield, mounting bracket, Torx L-key, and IP66/67- rated cable glands. Midspan not included.</t>
  </si>
  <si>
    <t>01787-001</t>
  </si>
  <si>
    <t>01786-001</t>
  </si>
  <si>
    <t>AXIS P8815-2 3D Ppl Counter BK</t>
  </si>
  <si>
    <t>AXIS P8815-2 3D Ppl Counter WH</t>
  </si>
  <si>
    <t>AXIS P8815-2 3D People Counter is a custom-designed stereo camera designed for people counting. The people counter functionality is included; no need to purchase and install a separately licensed product. Main features include: Accurate and reliable 3D people counting. All-in-one solution with reliable hardware. Optimized for challenging conditions. Flexible counting zones. Easy integration in AXIS Store Reporter or 3rd party reporting system. This version comes with a black casing.</t>
  </si>
  <si>
    <t>AXIS P8815-2 3D People Counter is a custom-designed stereo camera designed for people counting. The people counter functionality is included; no need to purchase and install a separately licensed product. Main features include: Accurate and reliable 3D people counting. All-in-one solution with reliable hardware. Optimized for challenging conditions. Flexible counting zones. Easy integration in AXIS Store Reporter or 3rd party reporting system. This version comes with a white casing.</t>
  </si>
  <si>
    <t>AXIS AUDIO MANAGER PRO - E-LICENSE</t>
  </si>
  <si>
    <t>Milestone XProtect Corporate Device License</t>
  </si>
  <si>
    <t>AXIS W100 Body Worn Camera is an easy-to-use, lightweight and robust body worn camera with an operating time of over 12 hours at 1080p. It delivers sharp images even in challenging conditions and has dual microphones for excellent audio and noise suppression. AXIS W100 features the Klick Fast System, making it compatible with most available mounting options, the TW1100 Clip Mount is included. In addition, Axis Zipstream technology allows users to store as much footage as they require without compromising image quality. The camera also features a GPS/GNSS receiver for location data, Bluetooth Low Energy 4.1, IEEE 802.11b/g/n, and a 6-axis gyro and accelerometer. Docking stations and system controller are sold separately.</t>
  </si>
  <si>
    <t>AXIS Q6135-LE 50HZ</t>
  </si>
  <si>
    <t>PTZ camera with continues 360° pan and build in IR illumination (200M) with 32x optical zoom, Autofocus and Focus Recall. HDTV 1080p @ 50fps (1920x1080) in Motion JPEG, H.264, H.265, and Axis Zipstream. Day &amp; Night, IP66, NEMA 4X and NEMA TS2 classification. Full-size SD-card slot.
Perfect image quality in all directions without distortion. WDR, EIS, Speed dry. Includes Advanced gate keeper and analytics. Repaintable surface. Midspan with fiber slot and RJ45 input included.</t>
  </si>
  <si>
    <t>01958-002</t>
  </si>
  <si>
    <t>AXIS I8016-LVE</t>
  </si>
  <si>
    <t>01995-001</t>
  </si>
  <si>
    <t>AXIS I8016-LVE Network Video Intercom is a compact and highly robust network intercom for two-way communication, video and remote entry control. with exceptional audio quality, including echo and noise cancellation, and a 5MP camera with invisible IR night vision and 140° FOV, the unit offers reliable 24/7 identification and remote entry control also in the most demanding situations. Based on open IP standards and interfaces such as ONVIF, PoE and SIP, AXIS I8016-LVE Network Video Intercom offers great integration possibilities and is a perfect complement to any video surveillance system.</t>
  </si>
  <si>
    <t>https://www.axis.com/ru-ru/products/accessory-selector#/</t>
  </si>
  <si>
    <t>AXIS T93F10 OUTDOOR HOUSING 24VAC/12-24VDC</t>
  </si>
  <si>
    <t>5900-271</t>
  </si>
  <si>
    <t>Fixed box outdoor camera housing made of IK10 impact resistant and UV resistant polymer. IP66, NEMA 4X rated and UL listed. Powered by 24 V AC or 12-24 V DC.  Compatible with AXIS P13 Series, AXIS Q16 Series, and M11 Series. AXIS T94Q01A Wall mount included. AXIS P1353/P1354/P1355/P1357 and AXIS Q1604/Q1614: -40 ºC to 50 ºC (-40 ºF to 122 ºF) AXIS P1365 and AXIS Q1615/Q1635: -40 ºC to 55 ºC (-40 ºF to 131 ºF). AXIS Q1645/Q1647: -40 ºC to 40 ºC (-40 ºF to 104 ºF) AXIS M1124/M1125: -40 °C to 55 °C (-40 ºF to 131 ºF)</t>
  </si>
  <si>
    <t>AXIS T92G20 OUTDOOR HOUSING</t>
  </si>
  <si>
    <t>01085-001</t>
  </si>
  <si>
    <t>Outdoor PoE+ camera housing with IR illumination, window &amp; camera heaters, and fan. Compatible with AXIS Q1645 and AXIS Q1647. Polycarbonate sunshield, aluminum wall mount and torx screwdriver included.</t>
  </si>
  <si>
    <t>AXIS T96B05 OUTDOOR HOUSING</t>
  </si>
  <si>
    <t>5505-911</t>
  </si>
  <si>
    <t>Outdoor housing for selected AXIS P39 cameras. Enables the cameras to be mounted outside vehicles such as buses, trams, trucks and emergency vehicles. Includes lens tool and top cover tool.</t>
  </si>
  <si>
    <t>AXIS Q8752-E 35 MM 8.3 FPS</t>
  </si>
  <si>
    <t>AXIS Q8752-E ZOOM 8.3 FPS</t>
  </si>
  <si>
    <t>01839-001</t>
  </si>
  <si>
    <t>01840-001</t>
  </si>
  <si>
    <t>High accuracy outdoor PTZ positioning Bispectral camera based on AXIS ARTPEC7 platform. Thermal sensor features a 640x480 resolution, 8.3 fps and 35-105 mm thermal zoom lens. Visual sensor have HDTV 1080p video resolution, 32x optical zoom, focus recall and is extremly light sensitive. EIS (Electronic Image Stabilization) on both channels ensures focused and stable video. Integrated long-life silicone wiper for remote maintenance. The bispectral camera supports Zipstream, ONVIF, H.265 and local storage. Included cybersecurity features are TPM-module, Axis secure boot and comes with signed FW. It includes Video motion detection and support for AXIS Camera Application Platform enabling installation of AXIS Perimeter Defender and third-party applications. Responsive absolute positioning with high-speed and ultra-smooth pan and tilt capabilities. Integrated SFP slot for long-distance fiber connection. IP66, NEMA 4X rated and UL listed. Ready for column-mount. Powered by 24 V AC/DC from external power supply (not included). 
This product is subject to export control regulations. You should always consult and comply with the regulations of the appropriate local export control authorities.</t>
  </si>
  <si>
    <t>AXIS Q6075-SE 50 Hz</t>
  </si>
  <si>
    <t>02238-001</t>
  </si>
  <si>
    <t>Stainless steel, (SS-316L) top performance HDTV 1080p compliant, outdoor-ready, IP66, IK10 and NEMA 4X-rated PTZ dome camera with 40x optical zoom. Auto day/night functionality. Continuous 360º rotation and 220º tilt. HDTV 1080p (1920x1080) @50fps. Zipstream with H.264/ H.265 Shock detection, Autotracking 2, tour recording and Active Gatekeeper. Compass ruler overlay, Privacy mask with mosaic. Highlight compensation. Build in analytics; object removed, loitering guard, fence detector, object counter, enter/exit detection, video motion detection. Clear transparent dome cover. Including 7 m cable, media converter switch with 2xSFP slots for optical fiber modules, 2xRJ-45, 2xI/O and 24V in. Brackets and power adapter are not included (several different accessories available).</t>
  </si>
  <si>
    <t>02172-002</t>
  </si>
  <si>
    <t>Однопортовый инжектор для питания через Ethernet (PoE+) IEEE 802.3at Type 2 Class 4</t>
  </si>
  <si>
    <t>High accuracy outdoor PT positioning thermal camera. 384x288 resolution, 8.3 fps and 35 mm lens with 10.5° angle of view. It supports Electronic Image Stabilization, Zipstream, ONVIF, H.264 and local storage. It includes Video motion detection, shock detection and support for AXIS Camera Application Platform enabling installation of AXIS Perimeter Defender and third-party applications. Responsive absolute positioning with high-speed and ultra-smooth pan and tilt capabilities. Integrated SFP slot for long-distance fiber connection. IP66, NEMA 4X rated and UL listed. Ready for column-mount. Powered by 24 V AC/DC. This product is subject to export control regulations. You should always consult and comply with the regulations of the appropriate local export control authorities.</t>
  </si>
  <si>
    <t>High accuracy outdoor PT positioning thermal camera. 640x480 resolution, 8.3 fps and 60 mm lens with 10°angle of view. It supports Electronic Image Stabilization, Zipstream, ONVIF, H.264 and local storage. It includes Video motion detection, shock detection and support for AXIS Camera Application Platform enabling installation of AXIS Perimeter Defender and third-party applications. Responsive absolute positioning with high-speed and ultra-smooth pan and tilt capabilities. Integrated SFP slot for long-distance fiber connection. IP66, NEMA 4X rated and UL listed. Ready for column-mount. Powered by 24 V AC/DC. This product is subject to export control regulations. You should always consult and comply with the regulations of theappropriate local export control authorities.</t>
  </si>
  <si>
    <t>AXIS S3008 8 TB</t>
  </si>
  <si>
    <t>02135-002</t>
  </si>
  <si>
    <t>AXIS P3245-LVE 22 MM</t>
  </si>
  <si>
    <t>02047-001</t>
  </si>
  <si>
    <t>Fixed dome with support for Forensic WDR, Lightfinder 2.0 and OptimizedIR illumination. Discreet, dust- and IK10 vandal-resistant outdoor-ready casing. Varifocal 9-22 mm P-Iris lens with remote zoom and focus simplifying the installation. Multiple, individually configurable H.264, H.265 and Motion JPEG streams. HDTV 1080p at 30 fps with WDR. Zipstream for reduced bandwidth and storage. Video motion detection and tampering alarm. Two-way audio and audio detection. Supervised digital input / digital output for alarm / event handling. Signed firmware and secure boot ensure firmware authenticity. Memory card slot
for optional local video storage. Power over Ethernet. Includes mounting bracket for wall/ceiling or junction boxes.</t>
  </si>
  <si>
    <t>AXIS Q3819-PVE</t>
  </si>
  <si>
    <t>01819-001</t>
  </si>
  <si>
    <t>AXIS Q3819-PVE delivers a 180º panoramic overview of extensive areas. With 14 MP resolution and seamless stitching of all four images, it offers 180° horizontal and 38° vertical coverage. It’s possible to mount two cameras back-to-back for a complete 360° overview using AXIS T94V01C Dual Camera Mount. It features AXIS Object Analytics for nuanced and remarkably granular object classification. Furthermore, it includes built-in motors allowing for remote pan/tilt/roll functionality and it offers smart pairing with Axis network speakers using edge-to-edge technology. Furthermore, Axis Edge Vault protects your Axis device ID and simplifies authorization of Axis devices on your network.</t>
  </si>
  <si>
    <t>AXIS Q6315-LE 50 Hz</t>
  </si>
  <si>
    <t>01924-002</t>
  </si>
  <si>
    <t>AXIS V5938 50 Hz</t>
  </si>
  <si>
    <t>02022-002</t>
  </si>
  <si>
    <t>Generic PTZ camera with 20x zoom, autofocus and UHD 4K resolution at 50fps for live streaming of video and audio. “Video conference” design, smooth pan and tilt, WDR, EIS. HDMI, 3G-SDI, XLR-3 for studio connectivity. Studio audio quality in stereo. Power supply, wall mount bracket and s/w for streaming are included.</t>
  </si>
  <si>
    <t>ACAP AXIS PARKING VIO DETN 1 E-LIC</t>
  </si>
  <si>
    <t>01939-001</t>
  </si>
  <si>
    <t>Single unit e-license for AXIS Parking Violation Detection, a scalable and flexible video analytics solution to detect vehicles stopping in areas where vehicles should not park or stop.</t>
  </si>
  <si>
    <t>02090-001</t>
  </si>
  <si>
    <t>02091-001</t>
  </si>
  <si>
    <t>02196-001</t>
  </si>
  <si>
    <t>AXIS FA51 MAIN UNIT</t>
  </si>
  <si>
    <t>AXIS FA51 is a single-channel modular camera Main Unit. It is equipped with HDMI out for connection to a public view monitor or a surveillance monitor, I/O ports and a SD card slot. It features Axis Forensic WDR (wide dynamic range) for clarity when there are both dark and light areas in the scene and Axis Zipstream for lowered bandwidth and storage requirements, without compromising image quality. It is compatible with all Sensor Units in the FA Series including IR and thermal units. The AXIS Face Detector application for loss prevention comes pre-loaded.</t>
  </si>
  <si>
    <t>8 Мп 4К, IP антивандальная фиксированная купольная камера, объектив 4,3–8,6 мм (93° – 48°); цвет: 0,15 лк, Ч/б:0,03 лк; 3840x2160 при 25/30 к/с, 1/1,7”; H.264/Mpeg-4/Motion JPEG, IP66/67, IP6K9K, (NEMA 4X), IK10+;EIS, P-Iris, WDR, Lightfinder, Zipstream, OptimizedIR, I/O,  двусторонняя передача звука, слот SD/SDHC/SDXC, PoE IEEE 802.3af/802.3at, - 50° до 60°C.</t>
  </si>
  <si>
    <t>AXIS M3057-PLVE MkII</t>
  </si>
  <si>
    <t>02109-001</t>
  </si>
  <si>
    <t>With its 6 MP sensor, AXIS M3057-PLVE MK II offers excellent image quality and a complete 180° or 360° overview, indoors or out, around the clock. This compact mini dome also offers dewarped views such as panorama, quad, corner, and corridor views directly from the camera. It includes Axis Lightfinder and Axis Forensic WDR for true colors and great details in challenging light or near darkness. And, Axis OptimizedIR allows for surveillance in pitch darkness. Furthermore, enhanced security functionality prevents unauthorized access and safeguards your system.</t>
  </si>
  <si>
    <t>AXIS M3077-PLVE</t>
  </si>
  <si>
    <t>02018-001</t>
  </si>
  <si>
    <t>With its 6 MP sensor, AXIS M3077-PLVE offers excellent image quality and a complete 180° or 360° overview, indoors or out, around the clock. It features two built-in microphones allowing for audio surveillance and detection. This compact mini dome offers dewarped views such as panorama, quad, corner, and corridor views directly from the camera. It includes Axis Lightfinder and Axis Forensic WDR for true colors and great details in challenging light or near darkness. And, Axis OptimizedIR for surveillance in pitch darkness. Furthermore, enhanced security functionality prevents unauthorized access and safeguards your system.</t>
  </si>
  <si>
    <t>LXR-EVO-S24</t>
  </si>
  <si>
    <t>LXR-EVO-S48</t>
  </si>
  <si>
    <t>LXR-EVO-S72</t>
  </si>
  <si>
    <t>LXR-EVO-S96</t>
  </si>
  <si>
    <t>LXR-EVO-GL-B100</t>
  </si>
  <si>
    <t>5MP resolution, day/night, fixed box camera providing Forensic WDR and Lightfinder technology. Includes an IR corrected varifocal 2.8-8 mm F1.2 P-Iris lens and remote back focus. Camera also supports CS-mount DC-iris lenses and i-CS lenses for remote installation zoom and focus. Multiple, individually configurable H.264, H.265 and Motion JPEG streams; 5MP at 25/30 fps. Axis Zipstream technology for reduced bandwidth and storage needs. Video motion detection, shock detection, active tampering alarm and security lock slot. Corridor format, barrel distortion correction, defogging and electronic image stabilization. Scene profiles. Two-way audio, audio detection with either built-in microphone or optional analog or digital microphone. Supervised I/O for alarm/event handling, MicroSD/MicroSDHC memory card slot for optional local video storage. Serial port for RS422/485 communication. PoE class 3 or 12-28VDC input. Includes black stand for wall and ceiling mount with hole for easy cable management. Midspan or power supply not included</t>
  </si>
  <si>
    <t>AXIS Q6078-E 50HZ</t>
  </si>
  <si>
    <t>02147-002</t>
  </si>
  <si>
    <t>Top performance UHD 4K PTZ camera, 20x optical zoom, outdoor-ready, IP66, IK10 and NEMA 4x-rated. Zipstream with H.264/ H.265, Arctic Temperature Control enables operation and start up from -40 °C to +50 °C (-58 °F to 122 °F). Auto day/night functionality. Continuous 360º rotation and 220º tilt with E-flip. Shock detection, Autotracking 2, tour recording and Active Gatekeeper. Compass ruler overlay, Privacy mask with mosaic. Highlight compensation. Build in analytics; object removed, loitering guard, fence detector, object counter, enter/exit detection, video motion detection. Clear transparent dome cover and High PoE midspan with fiber slot are included. No mounting bracket included (several different accessories available).</t>
  </si>
  <si>
    <t>AXIS P1455-LE 29 mm</t>
  </si>
  <si>
    <t>02095-001</t>
  </si>
  <si>
    <t>Compact and outdoor-ready 1080p HDTV fixed bullet camera for day and night surveillance. NEMA 4X, IP66/67 and IK10-rated, light weight network camera providing Forensic WDR and Lightfinder 2.0. Varifocal 10.9-29 mm F1.7 lens with remote 3 x optical zoom and focus with automatic IR cut filter. Multiple, individually configurable H.264, H.265 and Motion JPEG streams; full HDTV 1080p at 50/60 fps. Axis Zipstream technology for reduced bandwidth and storage needs. AXIS Object Analytics, shock detection and active tampering alarm, defogging and corridor format.  Electronic Image Stabilization, Audio in and supervised I/O port, microSD/SDHC memory card slot for edge storage. OptimizedIR, a power-efficient LED technology with adaptable angle of IR illumination up to 80 meters (262 feet). Integrated bracket for easy mounting on wall and ceiling. Power over Ethernet and DC input. Operating conditions -40 °C to 60 °C (-40 °F to 140 °F). Includes removable sunshield, mounting bracket, Torx L-keys, and IP66/67- rated cable glands. Midspan not included.</t>
  </si>
  <si>
    <t>AXIS Q1951-E 7mm 8.3 fps</t>
  </si>
  <si>
    <t>02149-001</t>
  </si>
  <si>
    <t>Outdoor thermal network camera for wall and ceiling mount, 384x288 resolution, 8.3 fps, and 7 mm lens with 55° angle of view. It supports Electronic Image Stabilization, Zipstream, ONVIF, H.264, H.265, audio in, two supervised I/O ports and local storage. It includes Video motion detection, audio detection, shock detection and support for AXIS Camera Application Platform enabling installation of AXIS Perimeter Defender with AI-based functionality and other third-party applications. IK10, IP66, IP67, NEMA 4X rated, UL listed and compliant to a number of MIL-standards (among those is MIL-STD-810H / 521.4).
This product is free from PVC, BFR and CFR.
NETD &lt;40 mK @25C, F1.0
This product is subject to export control regulations. You should always consult and comply with the regulations of the appropriate local export control authorities.</t>
  </si>
  <si>
    <t>AXIS Q1951-E 13mm 8.3 fps</t>
  </si>
  <si>
    <t>Outdoor thermal network camera for wall and ceiling mount, 384x288 resolution, 8.3 fps, and 13 mm lens with 28° angle of view. It supports Electronic Image Stabilization, Zipstream, ONVIF, H.264, H.265, audio in, two supervised I/O ports and local storage. It includes Video motion detection, audio detection, shock detection and support for AXIS Camera Application Platform enabling installation of AXIS Perimeter Defender with AI-based functionality and other third-party applications. IK10, IP66, IP67, NEMA 4X rated, UL listed and compliant to a number of MIL-standards (among those is MIL-STD-810H / 521.4).
This product is free from PVC, BFR and CFR.
NETD &lt;40 mK @25C, F1.0
This product is subject to export control regulations. You should always consult and comply with the regulations of the appropriate local export control authorities.</t>
  </si>
  <si>
    <t>AXIS Q1951-E 19mm 8.3 fps</t>
  </si>
  <si>
    <t>Outdoor thermal network camera for wall and ceiling mount, 384x288 resolution, 8.3 fps, and 19 mm lens with 19.4° angle of view. It supports Electronic Image Stabilization, Zipstream, ONVIF, H.264, H.265, audio in, two supervised I/O ports and local storage. It includes Video motion detection, audio detection, shock detection and support for AXIS Camera Application Platform enabling installation of AXIS Perimeter Defender with AI-based functionality and other third-party applications. IK10, IP66, IP67, NEMA 4X rated, UL listed and compliant to a number of MIL-standards (among those is MIL-STD-810H / 521.4).
This product is free from PVC, BFR and CFR.
NETD &lt;40 mK @25C, F1.0
This product is subject to export control regulations. You should always consult and comply with the regulations of the appropriate local export control authorities.</t>
  </si>
  <si>
    <t>AXIS Q1951-E 35mm 8.3 fps</t>
  </si>
  <si>
    <t>02155-001</t>
  </si>
  <si>
    <t>Outdoor thermal network camera for wall and ceiling mount, 384x288 resolution, 8.3 fps, and 35 mm lens with 10.5° angle of view. It supports Electronic Image Stabilization, Zipstream, ONVIF, H.264, H.265, audio in, two supervised I/O ports and local storage. It includes Video motion detection, audio detection, shock detection and support for AXIS Camera Application Platform enabling installation of AXIS Perimeter Defender with AI-based functionality and other third-party applications. IK10, IP66, IP67, NEMA 4X rated, UL listed and compliant to a number of MIL-standards (among those is MIL-STD-810H / 521.4).
This product is free from PVC, BFR and CFR.
NETD &lt;40 mK @25C, F1.0
This product is subject to export control regulations. You should always consult and comply with the regulations of the appropriate local export control authorities.</t>
  </si>
  <si>
    <t>02151-001</t>
  </si>
  <si>
    <t>02153-001</t>
  </si>
  <si>
    <t>AXIS Q1952-E 10mm 8.3 fps</t>
  </si>
  <si>
    <t>02157-001</t>
  </si>
  <si>
    <t>Outdoor thermal network camera for wall and ceiling mount, 640x480 resolution, 8.3 fps, and 10 mm lens with 63° angle of view. It supports Electronic Image Stabilization, Zipstream, ONVIF, H.264, H.265, audio in, two supervised I/O ports and local storage. It includes Video motion detection, audio detection, shock detection and support for AXIS Camera Application Platform enabling installation of AXIS Perimeter Defender with AI-based functionality and other third-party applications. IK10, IP66, IP67, NEMA 4X rated, UL listed and compliant to a number of MIL-standards (among those is MIL-STD-810H / 521.4).
This product is free from PVC, BFR and CFR.
NETD &lt;30 mK @25C, F1.0
This product is subject to export control regulations. You should always consult and comply with the regulations of the appropriate local export control authorities.</t>
  </si>
  <si>
    <t>AXIS Q1952-E 19mm 8.3 fps</t>
  </si>
  <si>
    <t>02159-001</t>
  </si>
  <si>
    <t>Outdoor thermal network camera for wall and ceiling mount, 640x480 resolution, 8.3 fps, and 19 mm lens with 31° angle of view. It supports Electronic Image Stabilization, Zipstream, ONVIF, H.264, H.265, audio in, two supervised I/O ports and local storage. It includes Video motion detection, audio detection, shock detection and support for AXIS Camera Application Platform enabling installation of AXIS Perimeter Defender with AI-based functionality and other third-party applications. IK10, IP66, IP67, NEMA 4X rated, UL listed and compliant to a number of MIL-standards (among those is MIL-STD-810H / 521.4).
This product is free from PVC, BFR and CFR.
NETD &lt;30 mK @25C, F1.0
This product is subject to export control regulations. You should always consult and comply with the regulations of the appropriate local export control authorities.</t>
  </si>
  <si>
    <t>02161-001</t>
  </si>
  <si>
    <t>AXIS Q1952-E 35mm 8.3 fps</t>
  </si>
  <si>
    <t>Outdoor thermal network camera for wall and ceiling mount, 640x480 resolution, 8.3 fps, and 35 mm lens with 17° angle of view. It supports Electronic Image Stabilization, Zipstream, ONVIF, H.264, H.265, audio in, two supervised I/O ports and local storage. It includes Video motion detection, audio detection, shock detection and support for AXIS Camera Application Platform enabling installation of AXIS Perimeter Defender with AI-based functionality and other third-party applications. IK10, IP66, IP67, NEMA 4X rated, UL listed and compliant to a number of MIL-standards (among those is MIL-STD-810H / 521.4).
This product is free from PVC, BFR and CFR.
NETD &lt;30 mK @25C, F1.0
This product is subject to export control regulations. You should always consult and comply with the regulations of the appropriate local export control authorities.</t>
  </si>
  <si>
    <t>01572-001</t>
  </si>
  <si>
    <t>EXCAM XF Q1785</t>
  </si>
  <si>
    <t>Explosion-protected, PoE powered, HDTV 1080p 32x optical zoom, ATEX/IECEx/EAC certified for hazardous locations. Ex II 2 G Ex d IIC T5 Gb, Ex II 2 D Ex t IIIC T95°C Db IP68, -60ºC &lt;= Ta &lt;= +60ºC. Model key:T08-VA2.3.K3.BOR5-C-005-K-LL. Stainless Steel 316L housing with wiper and sunshield. Lightfinder, Zipstream, forensic WDR, electronic image stabilization. AXIS Surveillance SD Card 64GB, 5m network and power cable preinstalled, Ex e connection box. Built to order, 6 weeks lead time.</t>
  </si>
  <si>
    <t>XP40-Q1785 -40C</t>
  </si>
  <si>
    <t>02115-001</t>
  </si>
  <si>
    <t>Explosion-protected 316L stainless steel PTZ network camera certified for hazardous areas (IIC, IIIC, T4) according to ATEX, IECEx, EAC, CSA. Certification part code 1410-25/2420-01 by Eaton MEDC. AXIS Q1785 1080p HDTV camera inside with 32x optical zoom, auto focus and day/night mode. Continuous 360° pan, ±90° tilt and 64 preset positions. Multiple, individually configurable H.264 and Motion JPEG streams; max HDTV 1080p resolution at 25/30 fps. It supports Onvif, WDR, EIS and active tampering alarm. IP66 and IP67-rated and operating temperature -40°C to +70°C. Powered by 24 V AC (Power supply not included). Includes a removable sunshield and AXIS Surveillance microSDXC™ Card 128 GB.</t>
  </si>
  <si>
    <t>AXIS DEVICE MICROPHONE A</t>
  </si>
  <si>
    <t>01575-001</t>
  </si>
  <si>
    <t>AXIS Device Microphone A is an omnidirectional microphone to enable audio recording and/or audio analytics with AXIS devices that support audio but do not include a microphone. The product is compatible with devices that support 3.5 mm audio input, like AXIS indoor Q35 series or P33 series together with AXIS TP3201 Recessed Mount.</t>
  </si>
  <si>
    <t>AXIS DEVICE MICROPHONE B</t>
  </si>
  <si>
    <t>AXIS TU1001-VE Microphone</t>
  </si>
  <si>
    <t>AXIS TU1001-V Microphone</t>
  </si>
  <si>
    <t>01963-001</t>
  </si>
  <si>
    <t>02269-001</t>
  </si>
  <si>
    <t>02270-001</t>
  </si>
  <si>
    <t>AXIS Device Microphone B is an omnidirectional microphone to enable audio recording and/or audio analytics with AXIS devices that support audio but do not include a microphone. The product includes a Terminal Block to 3.5 mm Audio Extension allowing it to be installed together with our latest AXIS P32 series.</t>
  </si>
  <si>
    <t>AXIS TU1001 -VE is an outdoor analog microphone which has to be connected over 3,5mm jack to an AXIS camera or AXIS device with Audio IN support. AXIS TU1001 -VE is IK10 and IP66 rated to withstand challenges in outdoor environments. AXIS TU1001 -VE can be wall or celling mounted.</t>
  </si>
  <si>
    <t>TU1001 -V is an indoor analog microphone for single gang box. TU1001 -V is IK10 rated.</t>
  </si>
  <si>
    <t>02235-001</t>
  </si>
  <si>
    <t>AXIS P1455-LE-3 L. P. Verifier Kit</t>
  </si>
  <si>
    <t>02218-001</t>
  </si>
  <si>
    <t>AXIS P3727-PLE</t>
  </si>
  <si>
    <t>AXIS P3727-PLE Panoramic Camera offers 4x2 MP with 360° IR coverage. It lets you easily cover four different areas with a single camera, around the clock and even in challenging lighting. You’ll be able to count on both high-quality overviews and detailed coverage thanks to the brilliant design of this cost-effective solution. And, AXIS Object Analytics on one channel, allowing you to detect and classify humans and vehicles, all tailored to your specific needs.</t>
  </si>
  <si>
    <t>AXIS D4100-E NETWORK STROBE SIREN</t>
  </si>
  <si>
    <t>01942-001</t>
  </si>
  <si>
    <t>AXIS D4100-E Network Strobe Siren helps deter intruders and improve operations with the power of light and sound. Flexible to configure with a combination of RGBA light patterns and sounds up to 110 dB. Easy to setup through two configurable I/O ports, VAPIX, MQTT or SIP.  Power over Ethernet. IP66 and IK10 outdoor ready, vandal-resistant casing. Includes mounting bracket for wall/ceiling or junction boxes.</t>
  </si>
  <si>
    <t>02036-002</t>
  </si>
  <si>
    <t>Sixteen-channel video encoder support PAL/NTSC cameras. Multiple, individually configurable H.264, H.265 and Motion JPEG streams. Frame rate 25/30 fps in all resolutions. Axis Zipstream technology for reduced bandwidth and storage needs. Video motion detection and active tampering alarm. 4 serial ports for RS422/485 communication. Power over Ethernet or 12-20V DC input. MicroSD/MicroSDHC memory card slot for optional local video storage. PTZ cameras control over the serial ports.</t>
  </si>
  <si>
    <t>AXIS P3255-LVE</t>
  </si>
  <si>
    <t>02099-001</t>
  </si>
  <si>
    <t>Fixed dome with Deep Learing Processing Unit. Support for Forensic WDR, Lightfinder 2.0 and OptimizedIR illumination. Discreet, dust- and IK10 vandal-resistant outdoor-ready casing. Varifocal 3.4-8.9 mm P-Iris lens with remote zoom and focus simplifying the installation. Multiple, individually configurable H.264, H.265 and Motion JPEG streams. HDTV 1080p up to 60 fps, 30fps with WDR. Zipstream for reduced bandwidth and storage. AXIS Object Analytics, Video motion detection and tampering alarm.  Two-way audio and audio detection. Supervised digital input / digital output for alarm / event handling. Signed firmware, secure boot and AXIS Edge Vault ensure firmware authenticity and device identity. Memory card slot for optional local video storage. Powered by IEEE 802.3at Type 2 Class 4 (PoE+). Includes mounting bracket for wall/ceiling or junction boxes.</t>
  </si>
  <si>
    <t>AXIS P3818-PVE</t>
  </si>
  <si>
    <t>02060-001</t>
  </si>
  <si>
    <t>AXIS P3818-PVE delivers a 180º panoramic overview of extensive areas with ultra-high resolution images and incredible details up to 30 fps. With 13 MP resolution and seamless stitching of all three images, it offers 180° horizontal and 90° vertical coverage with no blind spots. Including a variety of mounting options, it’s also possible to mount two cameras back-to-back for a complete 360° overview using AXIS T94V01C Dual Camera Mount. Featuring edge-to-edge technology, it’s easy to add support for audio. Additionally, built-in cybersecurity features prevent unauthorized access and safeguard your system.</t>
  </si>
  <si>
    <t>AXIS TU8001 Ethernet Surge Protector</t>
  </si>
  <si>
    <t>AXIS TU8001 Ethernet Surge Protector helps reduce downtime, service and maintenance of your system by shielding your PoE devices against transient voltage spikes in the Ethernet cable. The product protects up to 10 kV surge, with data rates up to 1 Gbps. AXIS TU8001 is IEC 61643-21 complaint and can handle extended temperature ranges. Its compact form factor is ideal for surface or DIN-rail installations, in e.g. electrical cabinets. A high-quality product validated to work seamlessly with Axis devices.</t>
  </si>
  <si>
    <t>02315-001</t>
  </si>
  <si>
    <t>LXR-EVO-SA1</t>
  </si>
  <si>
    <t>EVO-1Y4S-SA1</t>
  </si>
  <si>
    <t>EVO-2Y4S-SA1</t>
  </si>
  <si>
    <t>EVO-3Y4S-SA1</t>
  </si>
  <si>
    <t>Evo S Base 24 - includes 24 channels, unlimited connections and 2 years Support &amp; Updates Plan</t>
  </si>
  <si>
    <t>Evo S Base 48 - includes 48 channels, unlimited connections and 2 years Support &amp; Updates Plan</t>
  </si>
  <si>
    <t>Evo S Base 72 - includes 72 channels, unlimited connections and 2 years Support &amp; Updates Plan</t>
  </si>
  <si>
    <t>Evo S Base 96 - includes 96 channels, unlimited connections and 2 years Support &amp; Updates Plan</t>
  </si>
  <si>
    <t>Evo Global Base license, includes 100 ch and 2 years Support &amp; Updates Plan</t>
  </si>
  <si>
    <t>LXR-EVO-GL-1</t>
  </si>
  <si>
    <t>LRX-EVA-Base-1</t>
  </si>
  <si>
    <t>EVO-1YGL-1</t>
  </si>
  <si>
    <t>EVO-2YGL-1</t>
  </si>
  <si>
    <t>EVO-3YGL-1</t>
  </si>
  <si>
    <t>Evo Global 1 year Support &amp; Updates Plan for 1 channel</t>
  </si>
  <si>
    <t>Evo Global 2 years Support &amp; Updates Plan for 1 channel</t>
  </si>
  <si>
    <t>Evo Global 3 years Support &amp; Updates Plan for 1 channel</t>
  </si>
  <si>
    <t>Luxriot EVO 1YGL-1</t>
  </si>
  <si>
    <t>Luxriot EVO 2YGL-1</t>
  </si>
  <si>
    <t>Luxriot EVO 3YGL-1</t>
  </si>
  <si>
    <t>AXIS XPQ1785</t>
  </si>
  <si>
    <t>02278-001</t>
  </si>
  <si>
    <t>Explosion-protected stainless steel (316L) PTZ network camera certified for use in hazardous areas according to ATEX, IECEx, cMETus. Ex db IIC T5 Gb, Ex tb IIIC T100°C Db, Class I/II/III Div 1 Groups B, C, D, E, F, G, Class I Zone 1 AEx db IIC T5 Gb, Zone 21 AEx tb IIIC T100°C Db. IP 66/67/68, Type 4X. Certificate: 20ATEX0651X (ATEX), EXV 20.0017X (IECEx), E115198 (cMETus), part code: P21. AXIS Q1785 1080p HDTV camera inside with 32x optical zoom, auto focus and day/night mode. Continuous 360° pan and tilt and 256 preset positions. Multiple, individually configurable H.264 and Motion JPEG streams; max HDTV 1080p resolution at 25/30 fps. It supports Onvif, WDR, EIS and built-in smoke and fire detection. Operating temp -60°C to +60°C. 110-230VAC, RJ45 and SFP for fiber or coax connection. Integrated wiper, sunshield and AXIS Surveillance microSDXC card 128Gb included.</t>
  </si>
  <si>
    <t>02164-001</t>
  </si>
  <si>
    <t>02164-031</t>
  </si>
  <si>
    <t>02168-001</t>
  </si>
  <si>
    <t>02442-031</t>
  </si>
  <si>
    <t>02168-031</t>
  </si>
  <si>
    <t>AXIS Q1656</t>
  </si>
  <si>
    <t>AXIS Q1656-B</t>
  </si>
  <si>
    <t>AXIS Q1656-LE</t>
  </si>
  <si>
    <t>AXIS Q1656-BLE</t>
  </si>
  <si>
    <t>AXIS Q1656-BE</t>
  </si>
  <si>
    <t>1/1.8” sensor, 4 MP, Day/night fixed box camera with Deep Learning Processing Unit (DLPU). Support for Forensic WDR and Lightfinder 2.0. Includes an IR corrected varifocal 3.9-10 mm F1.5 i-CS lens with remote zoom and focus. Multiple, individually configurable streams, H.264/H.265 with Zipstream and Motion JPEG. 4MP stream up to 60 fps, 30 fps with WDR. AXIS Object Analytics, Video motion detection, shock detection and active tampering alarm. AXIS Edge Vault with FIPS certified TPM for added cyber security. Barrel distortion correction, defogging, electronic image stabilization and scene profiles. MQTT Support. Two-way audio, audio detection with either built-in microphone or optional analog or digital microphone. Supervised I/O for alarm/event handling, MicroSD/MicroSDHC memory card slot for optional local video storage. Serial port for RS422/485 communication. Powered by IEEE 802.3af Type1 Class 3 (PoE) or 10-28 V DC power with redundancy. Includes black stand for wall and ceiling. Midspan or power supply not included.</t>
  </si>
  <si>
    <t>1/1.8” sensor, 4 MP, Day/night fixed box camera with Deep Learning Processing Unit (DLPU). Support for Forensic WDR and Lightfinder 2.0. Multiple, individually configurable streams, H.264/H.265 with Zipstream and Motion JPEG. 4MP stream up to 60 fps, 30 fps with WDR. AXIS Object Analytics, Video motion detection, shock detection and active tampering alarm. AXIS Edge Vault with FIPS certified TPM for added cyber security. Barrel distortion correction, defogging, electronic image stabilization and scene profiles. MQTT Support. Two-way audio, audio detection with either built-in microphone or optional analog or digital microphone. Supervised I/O for alarm/event handling, MicroSD/MicroSDHC memory card slot for optional local video storage. Serial port for RS422/485 communication. Powered by IEEE 802.3af Type1 Class 3 (PoE) or 10-28 V DC power with redundancy. Lens and stand are not included but available as optional accessories. Midspan and power supply not included.</t>
  </si>
  <si>
    <t>1/1.8” image sensor, outdoor, NEMA 4X, IP66, IP67 and IK10 impact resistant, 4 MP, Day/night fixed box camera with Deep Learning Processing Unit (DLPU). Support for Forensic WDR and Lightfinder 2.0.  Multiple, individually configurable streams, H.264/H.265 with Zipstream and Motion JPEG. 4MP stream up to 60 fps, 30 fps with WDR. AXIS Object Analytics, Video motion detection, shock detection and active tampering alarm. AXIS Edge Vault with FIPS certified TPM for added cyber security. Barrel distortion correction, defogging, electronic image stabilization and scene profiles. MQTT Support. Two-way audio, audio detection with optional analog or digital microphone. Supervised I/O for alarm/event handling, MicroSD/MicroSDHC memory card slot for optional local video storage. Serial port for RS422/485 communication. Powered by IEEE 802.3at Type2 Class 4 (PoE+) or 10-28 V DC power with redundancy. Built-in heater, Arctic Temperature Control for start-up in -40°C to +60°C (-40 ºF to 140 ºF). Includes removable sunshield and cable glands. Lens, mounts, wiper, illuminator are not included but available as optional accessories. Midspan or power supply not included.</t>
  </si>
  <si>
    <t>AXIS Q1715 BLOCK CAMERA</t>
  </si>
  <si>
    <t>02220-001</t>
  </si>
  <si>
    <t>AXIS M4308-PLE</t>
  </si>
  <si>
    <t>AXIS M4308-PLE is a discreet, outdoor-ready mini dome designed to blend seamlessly into any environment. With 12 MP sensor and stereographic lens it offers outstanding images and complete 360° panoramic overview. Thanks to Sharpdome 360, this panoramic camera delivers greater sharpness at the edges of the image. AXIS Object Analytics is included and a deep learning processing unit (DLPU) enables unique opportunities to take advantage of analytics based on deep learning on the edge. It includes Axis Lightfinder and Axis Forensic WDR for true colors and great details in challenging light or near darkness. Plus, Axis OptimizedIR for surveillance in pitch darkness. Four built-in microphones and Voice Enhancer offers audio capture with great noise suppression.</t>
  </si>
  <si>
    <t>AXIS M4216-V</t>
  </si>
  <si>
    <t>AXIS M4216-LV</t>
  </si>
  <si>
    <t>02112-001</t>
  </si>
  <si>
    <t>02113-001</t>
  </si>
  <si>
    <t>Compact, varifocal, D/N mini dome with dust- and vandal-resistant casing for easy indoor mounting. 3-6 mm lens with remote zoom and focus simplifying the installation. Multiple, individually configurable H.264, H.265 and Motion JPEG streams; 4MP in 4:3, 3MP in 16:9, max 30 fps with WDR. Zipstream for reduced bandwidth and storage. Includes a Deep Learning Processing Unit (DPLU) for advanced analytics. Axis Object Analytics, video motion detection and active tampering alarm. HDMI output (micro). MicroSD memory card slot for optional local video storage.  AXIS Edge Vault for increased Cyber Security</t>
  </si>
  <si>
    <t>Compact, varifocal, D/N mini dome with built-in IR illumination and dust- and vandal-resistant casing for easy indoor mounting. 3-6 mm lens with remote zoom and focus simplifying the installation. Multiple, individually configurable H.264, H.265 and Motion JPEG streams; 4MP in 4:3, 3MP in 16:9, max 30 fps with WDR. Zipstream for reduced bandwidth and storage. Includes a Deep Learning Processing Unit (DPLU) for advanced analytics. Axis Object Analytics, video motion detection and active tampering alarm. HDMI output (micro). MicroSD memory card slot for optional local video storage. AXIS Edge Vault for increased Cyber Security</t>
  </si>
  <si>
    <t>AXIS P3375-LVE</t>
  </si>
  <si>
    <t>AXIS Q3536-LVE 9MM DOME CAMERA</t>
  </si>
  <si>
    <t>AXIS Q3536-LVE 29MM DOME CAMERA</t>
  </si>
  <si>
    <t>AXIS Q3538-LVE DOME CAMERA</t>
  </si>
  <si>
    <t>02054-001</t>
  </si>
  <si>
    <t>02224-001</t>
  </si>
  <si>
    <t>02225-001</t>
  </si>
  <si>
    <t>Advanced fixed dome camera with Deep Learning Processing Unit (DLPU). Support for Forensic WDR, Lightfinder 2.0 and OptimizedIR. IR shielded dome for reduced reflections. Robust, dust- and IK10+ vandal-resistant outdoor-ready metal casing.
Varifocal 4-9 mm P-Iris lens with remote zoom and focus. Electronic Image Stabilization.
Multiple, individually configurable streams, H.264/H.265 with Zipstream and Motion JPEG. 4MP stream up to 60 fps, 30fps with WDR. 
AXIS Object Analytics, Video motion detection and tampering alarm. Two-way audio and audio detection. Supervised digital input / digital output for alarm / event handling. Sensors for intrusion and shock. MQTT support. AXIS Edge Vault with FIPS certified TPM for added cyber security. MicroSD memory card slot for local  storage. Powered by IEEE 802.3at Type 2 Class 4 (PoE+) or 10-28V DC power with redundancy.
Includes mounting bracket and weather shield.</t>
  </si>
  <si>
    <t>Advanced fixed dome camera with Deep Learning Processing Unit (DLPU). Support for Forensic WDR, Lightfinder 2.0 and OptimizedIR. IR shielded dome for reduced reflections. Robust, dust- and IK10+ vandal-resistant outdoor-ready metal casing.
Varifocal 11-29 mm P-Iris lens with remote zoom and focus. Electronic Image Stabilization.
Multiple, individually configurable streams, H.264/H.265 with Zipstream and Motion JPEG. 4MP stream up to 60 fps, 30fps with WDR. 
AXIS Object Analytics, Video motion detection and tampering alarm. Two-way audio and audio detection. Supervised digital input / digital output for alarm / event handling. Sensors for intrusion and shock. MQTT support. AXIS Edge Vault with FIPS certified TPM for added cyber security. MicroSD memory card slot for local  storage. Powered by IEEE 802.3at Type 2 Class 4 (PoE+) or 10-28V DC power with redundancy.
Includes mounting bracket and weather shield.</t>
  </si>
  <si>
    <t>Advanced fixed dome camera with Deep Learning Processing Unit (DLPU). Support for Forensic WDR, Lightfinder 2.0 and OptimizedIR. IR shielded dome for reduced reflections. Robust, dust- and IK10+ vandal-resistant outdoor-ready metal casing.
Varifocal 6-13 mm P-Iris lens with remote zoom and focus. Electronic Image Stabilization.
Multiple, individually configurable streams, H.264/H.265 with Zipstream and Motion JPEG. 8MP stream up to 60 fps, 30fps with WDR. 
AXIS Object Analytics, Video motion detection and tampering alarm. Two-way audio and audio detection. Supervised digital input / digital output for alarm / event handling. Sensors for intrusion and shock. MQTT support. AXIS Edge Vault with FIPS certified TPM for added cyber security. MicroSD memory card slot for local  storage. Powered by IEEE 802.3at Type 2 Class 4 (PoE+) or 10-28V DC power with redundancy.
Includes mounting bracket and weather shield.</t>
  </si>
  <si>
    <t>Limited Max Order Quantity</t>
  </si>
  <si>
    <t>AXIS C8110 NETWORK AUDIO BRIDGE</t>
  </si>
  <si>
    <t>02370-001</t>
  </si>
  <si>
    <t>AXIS C8110 Network Audio Bridge is a smart solution based on open standards for connecting and combining analog and digital audio systems. Thanks to the built-in AXIS Audio Manager Edge application you can get functionalities like zone management and content scheduling in existing analog systems. With SIP support it is possible to connect an IP telephony system for callouts in analog speakers. With analog audio input you can easily integrate your intercom system or music streaming box with network speakers from Axis.</t>
  </si>
  <si>
    <t>AXIS P3265-V</t>
  </si>
  <si>
    <t>AXIS P3265-LV</t>
  </si>
  <si>
    <t>02326-001</t>
  </si>
  <si>
    <t>02327-001</t>
  </si>
  <si>
    <t>02328-001</t>
  </si>
  <si>
    <t>AXIS P3265-LVE</t>
  </si>
  <si>
    <t>02082-001</t>
  </si>
  <si>
    <t>AXIS TU1002-VE MICROPHONE KIT</t>
  </si>
  <si>
    <t>AXIS TU1002-VE Microphone Kit, is an IP66, IK10 enclosure with embedded microphone. AXIS TU1002-VE fits a metallic mesh windscreen as well as dual weatherproofing membranes.The product is designed to fit an AXIS C8033 Audio Bridge, that combined with AXIS TU1002-VE will form a network microphone solution.</t>
  </si>
  <si>
    <t>AXIS TQ1901-E IR ILLUMINATOR KIT</t>
  </si>
  <si>
    <t>02194-001</t>
  </si>
  <si>
    <t>Illuminator Kit for AXIS P13 Series and AXIS Q1656-BE. Offers both and 850nm or 940nm wavelength. Powered by the camera. Camera requires Power over Ethernet (PoE) IEEE 802.3af/802.3at Type 1 Class 4 midspan power for AXIS P13 Series and AXIS Q1656-BE camera. 
AXIS TQ1901-E IR ILLUMINATOR KIT is included in AXIS Q1656-LE and AXIS Q1656-BLE</t>
  </si>
  <si>
    <t>AXIS TQ1501-E CRANE TRAFFIC MOUNT</t>
  </si>
  <si>
    <t>02384-001</t>
  </si>
  <si>
    <t>A crane and traffic mount for more stability and less vibrations.  Note: Pivot mount for more stability, Robust, IK10, Coating in corrosion resilient material, offers more stability to your camera installations in demanding situations, such as mounting on cranes or traffic lights. NEMA 4X-ratings and can be tilted up to 45 degrees.  Compatible with P13-E/LE, T92E, T93F, Q16-LE, T92G20, T91B47.</t>
  </si>
  <si>
    <t>D201-S XPT Q6075</t>
  </si>
  <si>
    <t>01926-001</t>
  </si>
  <si>
    <t>Explosion-protected, top performance, PoE powered HDTV 1080p PTZ dome network camera with 40x zoom, FM listed for hazardous locations Class I Division 1, Groups B, C, D, T6; Class 1 Zone 1 IIB + H2 T6, -20ºC &lt;= Ta &lt;= +55ºC (FM17US0156). Stainless Steel 316L housing. Auto day/night functionality, Zipstream, wide dynamic range, electronic image stabilization, highlight compensation. Continuous 360º rotation and 220º tilt with E-flip. HDTV 1080p@30 fps, 720@60 fps. High PoE midspan with fiber slot is included (for installation in safe area or Ex d enclosure), AXIS Surveillance SD Card 64GB. Optional accessories: Wall and pole mount.</t>
  </si>
  <si>
    <t>EXCAM XF Q1645</t>
  </si>
  <si>
    <t>01562-001</t>
  </si>
  <si>
    <t>Explosion-protected, PoE powered, HDTV 1080p fixed network camera, ATEX/IECEx/EAC certified for hazardous locations. Ex II 2 G Ex d IIC T5 Gb, Ex II 2 D Ex t IIIC T100°C Db IP68, -60ºC &lt;= Ta &lt;= +60ºC. Model key:T08-VA2.3.K1.BOR2-C-005-K-LL. Stainless Steel 316L housing with sunshield. 3.9 - 10mm F1.5 i-CS lens. Lightfinder, Zipstream, forensic WDR, electronic image stabilization, AXIS Motion Guard, AXIS Fence Guard. AXIS Surveillance SD Card 64GB, 5m network and power cable preinstalled, Ex e connection box. Built to order, 6 weeks lead time.</t>
  </si>
  <si>
    <t>EXCAM XPT Q6075</t>
  </si>
  <si>
    <t>01928-001</t>
  </si>
  <si>
    <t>Explosion-protected, top performance, PoE powered HDTV 1080p PTZ dome network camera with 40x zoom, ATEX/IECEx/EAC certified for hazardous locations. Ex II 2 G Ex d IIC T6 Gb, Ex II 2 D Ex t IIIC T80°C Db IP68, -50ºC &lt;= Ta &lt;= +60ºC. Model key:T08-TNXCD-C-005-K-LL. Stainless Steel 316L housing. Auto day/night functionality, Zipstream, wide dynamic range, electronic image stabilization, highlight compensation. Continuous 360º rotation and 220º tilt with E-flip. HDTV 1080p@60 fps, Lightfinder 2.0. AXIS T8154 PoE midspan with fiber slot is included (for installation in safe area or Ex d enclosure), AXIS Surveillance SD Card 128GB, EXTB-3 connection box, 5m armored network and power cable preinstalled. Built to order, 6 weeks lead time.</t>
  </si>
  <si>
    <t>AXIS M2035-LE</t>
  </si>
  <si>
    <t>AXIS M2035-LE Black</t>
  </si>
  <si>
    <t>AXIS M2035-LE 8 MM</t>
  </si>
  <si>
    <t>AXIS M2035-LE 8 MM BLACK</t>
  </si>
  <si>
    <t>AXIS M2036-LE</t>
  </si>
  <si>
    <t>AXIS M2036-LE Black</t>
  </si>
  <si>
    <t>02124-001</t>
  </si>
  <si>
    <t>02131-001</t>
  </si>
  <si>
    <t>02132-001</t>
  </si>
  <si>
    <t>02133-001</t>
  </si>
  <si>
    <t>02125-001</t>
  </si>
  <si>
    <t>02134-001</t>
  </si>
  <si>
    <t>Day/night, compact and outdoor-ready bullet style HDTV camera, IP66, IP67, NEMA 4X and IK08-rated. Built-in IR illumination and WDR. Fixed lens with 101° HFOV, corridor format, automatic IR cut filter. Multiple, individually configurable H.264, H.265 and Motion JPEG streams; max HDTV 1080p resolution at 30 fps. Axis’ Zipstream technology for reduced bandwidth and storage needs. Includes a Deep Learning Processing Unit (DPLU) for advanced analytics. Axis Object Analytics, video motion detection and active tampering alarm. Memory card slot for optional local video storage. AXIS Edge Vault for increased Cyber Security. Integrated bracket for easy mounting on wall and ceiling. Power over Ethernet. Operating conditions -30 °C to 50 °C (-22 °F to 122 °F). Midspan not included.</t>
  </si>
  <si>
    <t>Day/night, compact and outdoor-ready bullet style HDTV camera in black color, IP66, IP67, NEMA 4X and IK08-rated. Built-in IR illumination and WDR. Fixed lens with 101° HFOV, corridor format, automatic IR cut filter. Multiple, individually configurable H.264, H.265 and Motion JPEG streams; max HDTV 1080p resolution at 30 fps. Axis’ Zipstream technology for reduced bandwidth and storage needs. Includes a Deep Learning Processing Unit (DPLU) for advanced analytics. Axis Object Analytics, video motion detection and active tampering alarm. Memory card slot for optional local video storage. AXIS Edge Vault for increased Cyber Security. Integrated bracket for easy mounting on wall and ceiling. Power over Ethernet. Operating conditions -30 °C to 50 °C (-22 °F to 122 °F). Midspan not included.</t>
  </si>
  <si>
    <t>Day/night, compact and outdoor-ready bullet style HDTV camera, IP66, IP67, NEMA 4X and IK08-rated. Built-in IR illumination and WDR. Fixed tele lens with 39° HFOV, corridor format, automatic IR cut filter. Multiple, individually configurable H.264, H.265 and Motion JPEG streams; max HDTV 1080p resolution at 30 fps. Axis’ Zipstream technology for reduced bandwidth and storage needs. Includes a Deep Learning Processing Unit (DPLU) for advanced analytics. Axis Object Analytics, video motion detection and active tampering alarm. Memory card slot for optional local video storage. AXIS Edge Vault for increased Cyber Security. Integrated bracket for easy mounting on wall and ceiling. Power over Ethernet. Operating conditions -30 °C to 50 °C (-22 °F to 122 °F). Midspan not included.</t>
  </si>
  <si>
    <t>Day/night, compact and outdoor-ready bullet style HDTV camera in black color, IP66, IP67, NEMA 4X and IK08-rated. Built-in IR illumination and WDR. Fixed tele lens with 39° HFOV, corridor format, automatic IR cut filter. Multiple, individually configurable H.264, H.265 and Motion JPEG streams; max HDTV 1080p resolution at 30 fps. Axis’ Zipstream technology for reduced bandwidth and storage needs. Includes a Deep Learning Processing Unit (DPLU) for advanced analytics. Axis Object Analytics, video motion detection and active tampering alarm. Memory card slot for optional local video storage. AXIS Edge Vault for increased Cyber Security. Integrated bracket for easy mounting on wall and ceiling. Power over Ethernet. Operating conditions -30 °C to 50 °C (-22 °F to 122 °F). Midspan not included.</t>
  </si>
  <si>
    <t>Day/night, compact and outdoor-ready bullet style 4 MP camera, IP66, IP67, NEMA 4X and IK08-rated. 
Built-in IR illumination and WDR. Fixed lens with 130° HFOV, corridor format, automatic IR cut filter. Multiple, individually configurable H.264, H.265 and Motion JPEG streams; max 4 MP / QuadHD resolution at 30 fps. Axis’ Zipstream technology for reduced bandwidth and storage needs. Includes a Deep Learning Processing Unit (DPLU) for advanced analytics. Axis Object Analytics, video motion detection and active tampering alarm. Memory card slot for optional local video storage. AXIS Edge Vault for increased Cyber Security. Integrated bracket for easy mounting on wall and ceiling. Power over Ethernet. Operating conditions -30 °C to 50 °C (-22 °F to 122 °F). Midspan not included.</t>
  </si>
  <si>
    <t>Day/night, compact and outdoor-ready bullet style 4 MP camera in black color, IP66, IP67, NEMA 4X and IK08-rated. Built-in IR illumination and WDR. Fixed lens with 130° HFOV, corridor format, automatic IR cut filter. Multiple, individually configurable H.264, H.265 and Motion JPEG streams; max 4 MP / QuadHD resolution at 30 fps. Axis’ Zipstream technology for reduced bandwidth and storage needs. Includes a Deep Learning Processing Unit (DPLU) for advanced analytics. Axis Object Analytics, video motion detection and active tampering alarm. Memory card slot for optional local video storage. AXIS Edge Vault for increased Cyber Security. Integrated bracket for easy mounting on wall and ceiling. Power over Ethernet. Operating conditions -30 °C to 50 °C (-22 °F to 122 °F). Midspan not included.</t>
  </si>
  <si>
    <t>LXR-EVO-GL-B50</t>
  </si>
  <si>
    <t>Evo Global Base license, includes 50 channels and 2 years Support &amp; Updates Plan</t>
  </si>
  <si>
    <t>High accuracy outdoor PTZ positioning camera. HDTV 1080p video, 30x optical zoom, focus recall, extreme light sensitivity and Axis Zipstream. Responsive absolute positioning with high-speed and ultra-smooth pan and tilt capabilities. Integrated long-life silicone wiper for remote maintenance, and integrated SFP slot for long-distance fiber connection. IK10, IP66, NEMA 4X rated and UL listed. Ready for column-mount. Powered by 24 V AC/DC from external power supply (not included)</t>
  </si>
  <si>
    <t>High accuracy outdoor PTZ positioning camera with IR illuminators. HDTV 1080p video, 30x optical zoom, built-in IR pass filter for sharper images in mixed lighting conditions. IR range up to 500m. Integrated long-life silicone wiper for remote maintenance, and integrated SFP slot for long-distance fiber connection. IK10, IP66, NEMA 4X rated and UL listed. Ready for column-mount. Powered by 24 V AC/DC from external power supply (not included)</t>
  </si>
  <si>
    <t>AXIS 30 W MIDSPAN AC/DC</t>
  </si>
  <si>
    <t>AXIS 90 W MIDSPAN AC/DC</t>
  </si>
  <si>
    <t>02208-001</t>
  </si>
  <si>
    <t>02209-001</t>
  </si>
  <si>
    <t>AXIS 30 W Midspan AC/DC is ideal for installations where mains power is not an option. By means of either 10-28 V DC or 24 V AC power input the midspan can provide up to IEEE 802.3at (30 W) to a network device. AXIS 30W Midspan AC/DC 24 V is plug-and-play and offers a wide compatibility with AXIS products.</t>
  </si>
  <si>
    <t>AXIS 90 W Midspan AC/DC is ideal for installations where mains power is not an option. By means of either 20-26.4 V DC or 24 V AC power input the midspan can provide both IEEE 802.3bt (90 W &amp; 60 W) and AXIS High PoE 60 W to a network device. AXIS 90W Midspan AC/DC  is plug-and-play and offers a wide compatibility with AXIS products.</t>
  </si>
  <si>
    <t>EXCAM XF P1377</t>
  </si>
  <si>
    <t>01929-001</t>
  </si>
  <si>
    <t>Explosion-protected, PoE powered, 5 MP fixed network camera, ATEX/IECEx/EAC certified for hazardous locations. Ex II 2 G Ex d IIC T5 Gb, Ex II 2 D Ex t IIIC T100°C Db IP68, -60ºC &lt;= Ta &lt;= +60ºC. Model key:T08-VA2.3.K3.BOR2-C-005-K-LL. Stainless Steel 316L housing. i-CS mount lens, 3.9-10 mm, F1.2. Lightfinder 2.0, Zipstream, Forensic WDR. AXIS Surveillance SD Card 64GB, 5m network and power cable preinstalled. Built to order, 6 weeks lead time.</t>
  </si>
  <si>
    <t>AXIS W101 BODY WORN CAMERA BLACK</t>
  </si>
  <si>
    <t>AXIS W101 BODY WORN CAMERA WHITE</t>
  </si>
  <si>
    <t>02258-001</t>
  </si>
  <si>
    <t>02259-001</t>
  </si>
  <si>
    <t>AXIS W101 Body Worn Camera is a robust and easy-to-use body worn camera featuring the KlickFast mounting system. It delivers clear audio with noise suppression and exceedingly sharp images in every frame. Axis Zipstream technology lowers bandwidth and storage requirements without compromising video quality. AXIS W101 offers over 12 hours of battery time at 1080p and charging with any USB-C® charger. Recording is activated automatically upon unholstering and person down. And the location of the camera is continuously recorded with the built-in GNSS receiver (location tracking). Built-in Bluetooth®, and network technologies provide wireless communication with, for example, the AXIS Body Worn Assistant mobile app.
TW1100 Clip Mount included; docking stations and system controller are sold separately.</t>
  </si>
  <si>
    <t>AXIS TW1104 MAGNET MOUNT 5P</t>
  </si>
  <si>
    <t>02437-001</t>
  </si>
  <si>
    <t>AXIS C1210-E NETWORK CEILING SPEAKER</t>
  </si>
  <si>
    <t>AXIS C1211-E NETWORK CEILING SPEAKER</t>
  </si>
  <si>
    <t>AXIS C1510 NETWORK PENDANT SPEAKER</t>
  </si>
  <si>
    <t>AXIS C1511 NETWORK PENDANT SPEAKER</t>
  </si>
  <si>
    <t>02324-001</t>
  </si>
  <si>
    <t>02323-001</t>
  </si>
  <si>
    <t>02389-001</t>
  </si>
  <si>
    <t>02390-001</t>
  </si>
  <si>
    <t>AXIS C1210-E Network Ceiling Speaker is an all-in-one speaker system that makes voice announcements and background music smart and easy. It connects to standard network using one cable for both power (PoE) and connectivity. AXIS C1210-E offers flexible, discrete recessed ceiling installation, ideal for indoor environments but can also be used for protected outdoor areas like under the eaves. Additionally, it features a backbox that meets plenum requirements. It offers easy integration with your video management software (VMS), VoIP telephony, analytics, and more. Including a preconfigured digital signal processer (DSP) it produces clear voice every time. It also features a built-in microphone enabling remote health testing and 2-way audio talk-back. Furthermore, the embedded audio management software supports user, content, zone, and scheduling management. The outer diameter is 283 mm (11,1 in) and the dimension for fixing hole is 261 mm (10,3 in).</t>
  </si>
  <si>
    <t>AXIS C1211-E Network Ceiling Speaker is an all-in-one speaker system that makes voice announcements smart and easy. It connects to standard network using one cable for both power (PoE) and connectivity. AXIS C1211-E offers flexible, discrete recessed ceiling installation, ideal for indoor environments but can also be used for protected outdoor areas like under the eaves. Additionally, it features a backbox that meets plenum requirements. It offers easy integration with your video management software (VMS), VoIP telephony, analytics, and more. Including a preconfigured digital signal processer (DSP) it produces clear voice every time. It also features a built-in microphone enabling remote health testing and 2-way audio talk-back. Furthermore, the embedded audio management software supports user, content, zone, and scheduling management. The outer diameter is 216 mm (8,5 in) and the dimension for fixing hole is 194 mm (7,6 in).</t>
  </si>
  <si>
    <t>AXIS C1510 Network Pendant Speaker is an all-in-one speaker system that makes voice announcements smart and easy. It connects to standard network using one cable for both power (PoE) and connectivity. AXIS C1510 is ideal for high ceiling installations of any height, thanks to easy adjustable wire length [wire not included]. It offers easy integration with your video management software (VMS), VoIP telephony, analytics, and more. Including a preconfigured digital signal processer (DSP) it produces clear voice every time. It also features a built-in microphone enabling remote health testing and 2-way audio talk-back. Furthermore, the embedded audio management software supports user, content, zone, and scheduling management. Axis pendant speakers comes in two sizes, whereas AXIS C1510 is the larger more powerful model.</t>
  </si>
  <si>
    <t>AXIS C1511 Network Pendant Speaker is an all-in-one speaker system that makes voice announcements smart and easy. It connects to standard network using one cable for both power (PoE) and connectivity. AXIS C1511 is ideal for high ceiling installations of any height, thanks to easy adjustable wire length [wire not included]. It offers easy integration with your video management software (VMS), VoIP telephony, analytics, and more. Including a preconfigured digital signal processer (DSP) it produces clear voice every time. It also features a built-in microphone enabling remote health testing and 2-way audio talk-back. Furthermore, the embedded audio management software supports user, content, zone, and scheduling management. Axis pendant speakers comes in two sizes, whereas AXIS C1511 is the smaller model.</t>
  </si>
  <si>
    <t>AXIS M1135 MK II</t>
  </si>
  <si>
    <t>02483-001</t>
  </si>
  <si>
    <t>HDTV 1080p resolution, day/night, compact fixed box camera with CS-mount providing Forensic WDR and Lightfinder technology. Includes an IR corrected varifocal 3-10.5 mm F1.4 DC-iris lens. Camera also supports i-CS lenses for remote installation zoom and focus. Multiple, individually configurable H.264, H.265 and Motion JPEG streams; full HDTV 1080p at 25/30 fps. Axis Zipstream technology for reduced bandwidth and storage needs. AXIS Object Analytics and active tampering alarm. Audio in and audio detection with either built-in microphone or optional microphone. I/O for alarm/event handling. MQTT support. Axis Edge Vault for added cyber security. MicroSD card slot for local storage. Powered by IEEE 802.3af/802.3at Type 1 Class 3 or 8-28VDC input. Includes stand for wall and ceiling mount. Midspan or power supply not included.</t>
  </si>
  <si>
    <t>AXIS M1135-E MK II</t>
  </si>
  <si>
    <t>02485-001</t>
  </si>
  <si>
    <t>Outdoor, NEMA 4X, IP66 and IK10-rated, light weight HDTV 1080p resolution, day/night, compact fixed box camera with CS-mount providing Forensic WDR and Lightfinder technology. Includes an IR corrected varifocal 3-10.5 mm F1.4 DC-iris lens. Camera also supports i-CS lenses for remote installation zoom and focus. Multiple, individually configurable H.264, H.265 and Motion JPEG streams; full HDTV 1080p at 25/30 fps. Axis Zipstream technology for reduced bandwidth and storage needs. AXIS Object Analytics and active tampering alarm. Audio in and audio detection with optional microphone. I/O for alarm/event handling, MQTT support. Axis Edge Vault for added cyber security. MicroSD card slot for local storage. Operation in -25°C to +50°C. Powered by IEEE 802.3af/802.3at Type 1 Class 3 or 8-28VDC input. Includes removable sunshield, wall bracket, Torx T20 screw driver and IP66- rated cable glands. Midspan or power supply not included.</t>
  </si>
  <si>
    <t>02486-001</t>
  </si>
  <si>
    <t>AXIS M1137-E MK II</t>
  </si>
  <si>
    <t>Outdoor, NEMA 4X, IP66 and IK10-rated, light weight 5MP resolution, day/night, compact fixed box camera with CS-mount providing Forensic WDR and Lightfinder technology. Includes an IR corrected varifocal 2.8-13 mm F1.4 DC-iris lens. Camera also supports i-CS lenses for remote installation zoom and focus. Multiple, individually configurable H.264, H.265 and Motion JPEG streams; full HDTV 5MP at 25/30 fps. Axis Zipstream technology for reduced bandwidth and storage needs. AXIS Object Analytics and active tampering alarm. Audio in and audio detection with optional microphone. I/O for alarm/event handling, MQTT support. Axis Edge Vault for added cyber security. MicroSD card slot for local storage. Operation in -25°C to +50°C. Powered by IEEE 802.3af/802.3at Type 1 Class 3 or 8-28VDC input. Includes removable sunshield, wall bracket, Torx T20 screw driver and IP66- rated cable glands. Midspan or power supply not included.</t>
  </si>
  <si>
    <t>AXIS P1468-LE</t>
  </si>
  <si>
    <t>02342-001</t>
  </si>
  <si>
    <t>Compact outdoor, NEMA 4X, IP66, IP67 and IK10-rated 8MP resolution, day/night, fixed bullet camera with Deep Learning Processing Unit (DLPU). Support for Forensic WDR and Lightfinder 2.0 and OptimizedIR. Varifocal 6-13 mm P-iris lens with remote zoom and focus. Multiple, individually configurable H.264/H.265 with Zipstream and Motion JPEG. 8MP stream up to 60 fps, 30fps with WDR. Axis Zipstream technology for reduced bandwidth and storage needs. AXIS Object Analytics, Video motion detection, shock detection and active tampering alarm. 
Barrell distortion correction, defogging and scene profiles. Audio in and supervised I/O port, microSD memory card slot for local storage. MQTT Support. AXIS Edge Vault for added cyber security. OptimizedIR, a power-efficient IR LED technology. Integrated bracket for easy mounting on wall and ceiling.
Powered by IEEE 802.3af/802.3at Type 1 Class 3 and 10-28V DC power with redundancy. Operating conditions -40 °C to 60 °C (-40 °F to 140 °F). Includes removable sunshield, mounting bracket, Torx L-keys, and IP66/67- rated cable glands. Midspan not included.</t>
  </si>
  <si>
    <t>AXIS P3267-LV</t>
  </si>
  <si>
    <t>02329-001</t>
  </si>
  <si>
    <t>AXIS P3268-LV</t>
  </si>
  <si>
    <t>02331-001</t>
  </si>
  <si>
    <t>AXIS P3265-LVE 22 mm</t>
  </si>
  <si>
    <t>02333-001</t>
  </si>
  <si>
    <t>AXIS P3267-LVE</t>
  </si>
  <si>
    <t>02330-001</t>
  </si>
  <si>
    <t>AXIS P3268-LVE</t>
  </si>
  <si>
    <t>02332-001</t>
  </si>
  <si>
    <t>02187-001</t>
  </si>
  <si>
    <t>AXIS M5000 50 Hz</t>
  </si>
  <si>
    <t>AXIS M5074</t>
  </si>
  <si>
    <t>AXIS M5075</t>
  </si>
  <si>
    <t>02345-001</t>
  </si>
  <si>
    <t>02346-001</t>
  </si>
  <si>
    <t>Ceiling-mount mini PTZ dome camera with 5x Optical zoom and autofocusing, HDTV 720p (1280x720) 30fps in H.264/H.265 with Zipstream and Motion JPEG. IP51 protection against dust and water. Featuring a built-in microphone, includes built-in analytics such as scream detection.
Only PoE, midspan not included. Surface ceiling mounting brackets included</t>
  </si>
  <si>
    <t>Ceiling-mount mini PTZ dome camera with 5x Optical zoom and autofocusing, HDTV 1080p (1920x1080) 30fps in H.264/H.265 with Zipstream and Motion JPEG. IP51 protection against dust and water. Featuring a built-in microphone, includes built-in analytics such as scream detection.
Only PoE, midspan not included. Surface ceiling mounting brackets included</t>
  </si>
  <si>
    <t>02316-002</t>
  </si>
  <si>
    <t>AXIS A4020-E Reader</t>
  </si>
  <si>
    <t>02144-001</t>
  </si>
  <si>
    <t>AXIS BARCODE READER</t>
  </si>
  <si>
    <t>02524-001</t>
  </si>
  <si>
    <t>02037-002</t>
  </si>
  <si>
    <t>AXIS STORE REPORTER 1Y ELICENCE</t>
  </si>
  <si>
    <t>02473-001</t>
  </si>
  <si>
    <t>AXIS Store Reporter is a web-based tool that is used for graphical representation and reporting of statistical data gathered from Axis retail analytics applications. It is sold on a per channel basis as e-license. A license is valid for 12 months. After this period the license will have to be renewed. AXIS Store Data Manager is included in AXIS Store Reporter.</t>
  </si>
  <si>
    <t>AXIS TP3906 MICROPHONE KIT</t>
  </si>
  <si>
    <t>02547-001</t>
  </si>
  <si>
    <t>AXIS TQ1902-E IR ILLUMINATOR KIT</t>
  </si>
  <si>
    <t>02195-001</t>
  </si>
  <si>
    <t>Illuminator Kit compatible with: AXIS P1375-E, AXIS P1377-LE, AXIS P1378-LE, AXIS Q1656-BE, AXIS Q1656-BLE, AXIS Q1656-LE.  Offers IR with White light module – 840nm with white leds.  Powered by the camera. Camera requires Power over Ethernet (PoE) IEEE 802.3af/802.3at Type 1 Class 4 midspan.  
Note there is a similar illuminator kit for same cameras: 02194-001 and the difference is only the White light, where: 02194-001 – IR  with IR modules – 840nm with 940nm.</t>
  </si>
  <si>
    <t>VEZHA Face Recognition</t>
  </si>
  <si>
    <t>VEZHA Traffic Analytics</t>
  </si>
  <si>
    <t>IV-OD</t>
  </si>
  <si>
    <t>VEZHA Object Detection</t>
  </si>
  <si>
    <t>VEZHA Hard Hat Detection</t>
  </si>
  <si>
    <t>AXIS M1137 MK II</t>
  </si>
  <si>
    <t>02484-001</t>
  </si>
  <si>
    <t>5MP resolution, day/night, compact fixed box camera with CS-mount providing Forensic WDR and Lightfinder technology. Includes an IR corrected varifocal 2.8-13 mm F1.4 DC-iris lens. Camera also supports i-CS lenses for remote installation zoom and focus. Multiple, individually configurable H.264, H.265 and Motion JPEG streams; 5MP at 25/30 fps. Axis Zipstream technology for reduced bandwidth and storage needs. AXIS Object Analytics and active tampering alarm. Audio in and audio detection with either built-in microphone or optional microphone. I/O for alarm/event handling. MQTT support. Axis Edge Vault for added cyber security. MicroSD card slot for local storage. Powered by IEEE 802.3af/802.3at Type 1 Class 3 or 8-28VDC input. Includes stand for wall and ceiling mount. Midspan or power supply not included.</t>
  </si>
  <si>
    <t>1/1.8” image sensor, outdoor, NEMA 4X, IP66, IP67 and impact resistant, 4 MP, Day/night fixed box camera with Deep Learning Processing Unit (DLPU). Built in wiper. Support for Forensic WDR and Lightfinder 2.0. OptimizedIR, a power-efficient 850nm IR and White IR LED technology. Includes an IR corrected varifocal 3.9-10 mm F1.5 i-CS lens with remote zoom and focus. Multiple, individually configurable streams, H.264/H.265 with Zipstream and Motion JPEG. 4MP stream up to 60 fps, 30 fps with WDR. AXIS Object Analytics, Video motion detection, shock detection and active tampering alarm. AXIS Edge Vault with FIPS certified TPM for added cyber security. Barrel distortion correction, defogging, electronic image stabilization and scene profiles. MQTT Support. Two-way audio, audio detection with optional analog or digital microphone. Supervised I/O for alarm/event handling, MicroSD/MicroSDHC memory card slot for optional local video storage. Serial port for RS422/485 communication. Powered by IEEE 802.3at Type2 Class 4 (PoE+) or 10-28 V DC power with redundancy. Built-in heater, Arctic Temperature Control for start-up in -40°C to +60°C (-40 ºF to 140 ºF). Includes removable sunshield, wall bracket, Torx T20 screwdriver and cable glands. Midspan or power supply not included.</t>
  </si>
  <si>
    <t>1/1.8” image sensor, outdoor, NEMA 4X, IP66, IP67 and impact resistant, 4 MP, Day/night fixed box camera with Deep Learning Processing Unit (DLPU). Built in wiper. Support for Forensic WDR and Lightfinder 2.0. OptimizedIR, a power-efficient 850nm IR and White LED technology. Multiple, individually configurable streams, H.264/H.265 with Zipstream and Motion JPEG. 4MP stream up to 60 fps, 30 fps with WDR. AXIS Object Analytics, Video motion detection, shock detection and active tampering alarm. AXIS Edge Vault with FIPS certified TPM for added cyber security. Barrel distortion correction, defogging, electronic image stabilization and scene profiles. MQTT Support. Two-way audio, audio detection with optional analog or digital microphone. Supervised I/O for alarm/event handling, MicroSD/MicroSDHC memory card slot for optional local video storage. Serial port for RS422/485 communication. Powered by IEEE 802.3at Type2 Class 4 (PoE+) or 10-28 V DC power with redundancy. Built-in heater, Arctic Temperature Control for start-up in -40°C to +60°C (-40 ºF to 140 ºF). Includes removable sunshield and cable glands. Lens and mounts are not included but available as optional accessories. Midspan or power supply not included.</t>
  </si>
  <si>
    <t>AXIS M3085-V</t>
  </si>
  <si>
    <t>AXIS M3086-V</t>
  </si>
  <si>
    <t>AXIS M3088-V</t>
  </si>
  <si>
    <t>02373-001</t>
  </si>
  <si>
    <t>02374-001</t>
  </si>
  <si>
    <t>02375-001</t>
  </si>
  <si>
    <t>AXIS M3085-V is an ultra-compact, indoor fixed mini dome with Deep Learning Processing Unit (DLPU). Dust - and IK08 vandal-resistant casing, fixed lens, horizontal/vertical field of view 102°/55°. D/N functionality with automatically removable IR-cut filter. Lightfinder. Multiple, individually configurable H.264, H.265 and Motion JPEG streams; max 2MP at 30 fps with WDR. Zipstream for reduced bandwidth and storage. Audio and I/O with optional accessories. MicroSD memory card slot for local  storage. Axis Object Analytics, video motion detection and active tampering alarm. Axis Edge Vault for increased cybersecurity. Powered by IEEE 802.3af/802.3at Type 1 Class 2</t>
  </si>
  <si>
    <t>AXIS M3086-V is an ultra-compact, indoor fixed mini dome with Deep Learning Processing Unit (DLPU). Dust - and IK08 vandal-resistant casing, fixed lens, horizontal/vertical field of view 130°/93°. D/N functionality with automatically removable IR-cut filter. Lightfinder. Multiple, individually configurable H.264, H.265 and Motion JPEG streams; max 4MP at 30 fps with WDR. Zipstream for reduced bandwidth and storage. MicroSD memory card slot for local  storage. Audio and I/Owith optional accessories. Axis Object Analytics, video motion detection and active tampering alarm. Axis Edge Vault for increased cybersecurity Powered by IEEE 802.3af/802.3at Type 1 Class 2</t>
  </si>
  <si>
    <t>AXIS M3088-V is an ultra-compact, indoor fixed mini dome with Deep Learning Processing Unit (DLPU). Dust - and IK08 vandal-resistant casing, fixed lens, horizontal/vertical field of view 109°/56°. D/N functionality with automatically removable IR-cut filter. Multiple, individually configurable H.264, H.265 and Motion JPEG streams; max 8MP at 15 fps with WDR. Zipstream for reduced bandwidth and storage. MicroSD memory card slot for local  storage. Audio and I/O with optional accessories. Axis Object Analytics, video motion detection and active tampering alarm. AXIS Edge Vault for increased cybersecurity. Powered by IEEE 802.3af/802.3at Type 1 Class 2</t>
  </si>
  <si>
    <t>02536-002</t>
  </si>
  <si>
    <t>02537-001</t>
  </si>
  <si>
    <t>02538-001</t>
  </si>
  <si>
    <t>02539-001</t>
  </si>
  <si>
    <t>02540-001</t>
  </si>
  <si>
    <t>02541-001</t>
  </si>
  <si>
    <t>02542-001</t>
  </si>
  <si>
    <t>02543-001</t>
  </si>
  <si>
    <t>AXIS S1232 TOWER 32 TB</t>
  </si>
  <si>
    <t>AXIS S1232 RACK 16 TB</t>
  </si>
  <si>
    <t>AXIS S1232 RACK 32 TB</t>
  </si>
  <si>
    <t>AXIS S1264 RACK 24 TB</t>
  </si>
  <si>
    <t>AXIS S1264 RACK 64 TB</t>
  </si>
  <si>
    <t>AXIS S1264 RACK 144 TB</t>
  </si>
  <si>
    <t>AXIS S1296 RACK 96 TB</t>
  </si>
  <si>
    <t>AXIS S1296 RACK 192 TB</t>
  </si>
  <si>
    <t>AXIS DEVICE MANAGER EXTEND</t>
  </si>
  <si>
    <t>02643-001</t>
  </si>
  <si>
    <r>
      <t>Evo Global additional 1 channel license,</t>
    </r>
    <r>
      <rPr>
        <b/>
        <sz val="10"/>
        <rFont val="Arial"/>
        <family val="2"/>
        <charset val="204"/>
      </rPr>
      <t xml:space="preserve"> for Evo Global Base license owners only</t>
    </r>
  </si>
  <si>
    <t>Luxriot LRX-EVA-Base-1</t>
  </si>
  <si>
    <t>AXIS M3215-LVE</t>
  </si>
  <si>
    <t>AXIS M3216-LVE</t>
  </si>
  <si>
    <t>02371-001</t>
  </si>
  <si>
    <t>02372-001</t>
  </si>
  <si>
    <t>02582-001</t>
  </si>
  <si>
    <t>AXIS TW1105 HARNESS CENTER MOUNT 5P</t>
  </si>
  <si>
    <t>5 pack mount for the Klick Fast adaptor on the Axis body worn camera. The harness center mount holds the camera independent of choice of clothing. It features a large, soft mount pad, centered on the body, and its elastic bands makes it easy to adjust and comfortable to wear.</t>
  </si>
  <si>
    <t>As an accessory to the Axis body worn cameras the AXIS TW1200 Body Worn Mini Bullet Sensor is designed to offer a flexible recording position. It supports the Picatinny mounting system, making it compatible with many kinds of available gear, and especially suitable for helmets. AXIS TW1200 offers the same optical performance as the body worn camera with sharp images even in challenging conditions.
Mounting options are included.</t>
  </si>
  <si>
    <t>5 pack replacement cable holder to securely connect the AXIS TW1200 Body Worn Mini Bullet Sensor cable to the Axis body worn cameras.</t>
  </si>
  <si>
    <t>02242-001</t>
  </si>
  <si>
    <t>AXIS TW1201 BW MINI CUBE SENSOR BLACK</t>
  </si>
  <si>
    <t>As an accessory to the Axis body worn cameras the AXIS TW1201 Body Worn Mini Cube Sensor is designed to offer a flexible on-chest recording position. Its less prominent form factor, very low weight and flexible magnet mount makes it suitable to wear on lighter clothing, like a t-shirt or even on the lapel of a blazer, and is perfect for usage outside law enforcement. AXIS TW1201 offers the same optical performance as the body worn camera with sharp images even in challenging conditions.
Magnet mount included.</t>
  </si>
  <si>
    <t>02260-001</t>
  </si>
  <si>
    <t>AXIS TW1201 BW MINI CUBE SENSOR WHITE</t>
  </si>
  <si>
    <t>As an accessory to the Axis body worn camera the AXIS TW1201 Body Worn Mini Cube Sensor is designed to offer a flexible on-chest recording position. Its less prominent form factor, very low weight and flexible magnet mount makes it suitable to wear on lighter clothing, like a t-shirt or even on the lapel of a blazer, and is perfect for usage outside law enforcement. AXIS TW1201 offers the same optical performance as the body worn camera with sharp images even in challenging conditions.
Magnet mount included.</t>
  </si>
  <si>
    <t>02261-001</t>
  </si>
  <si>
    <t>AXIS TW1905 MINI CUBE MAGNET MOUNT 5P</t>
  </si>
  <si>
    <t>5 pack mount for the AXIS TW1201 Body Worn Mini Cube Sensor. The magnet mount is a light and versatile mount suitable for many types of clothing and positions.</t>
  </si>
  <si>
    <t>02321-001</t>
  </si>
  <si>
    <t>AXIS TW8100 RACK MOUNT</t>
  </si>
  <si>
    <t>The AXIS TW8100 Rack Mount is an accessory that makes it possible to conveniently place multiple AXIS W800 System Controller:s in a 19-inch rack. This mount therefore enables easy placement of the Axis body worn system's controllers in a server room with controlled physical access and operational environment. The TW8100 Rack Mount is flexible and allows both horizontal and vertical placement of devices. In horizontal placement, up to 2 pcs of W800 System Controller are supported and will occupy 2U in height. In vertical placement, up to 6 pcs of controllers are supported and will occupy only 5U in height.
NB: Vertical mounting is only compatible with the AXIS W800 System Controller of revision 2 (R2).</t>
  </si>
  <si>
    <t>AXIS TW1102 Magnet Mount 5P 5 pack mount for the Klick Fast adaptor on the AXIS W100 Body Worn Camera.
The magnet mount is a rugged, versatile mount suitable for many types of clothing</t>
  </si>
  <si>
    <t>AXIS W700 Docking Station 1 Bay charges the battery and ensures easy data offloading of a single body worn camera.
Power adaptor included.</t>
  </si>
  <si>
    <t>AXIS W701 Docking Station 8 Bay charges the batteries and ensures easy data offloading of up to eight body worn cameras.
Power adaptor included.</t>
  </si>
  <si>
    <t>AXIS C1004-E Network Cabinet Speaker (black) is an all-in-one speaker system connected with a single network cable. It delivers out-of-the-box-ready high-quality sound without any need for fine-tuning. Background music can be played via the preinstalled AXIS Audio Player application. You can create and schedule your own playlists from an onboard SD card or from audio streaming services. AXIS C1004-E is also perfect for voice announcements (scheduled or live calls). The speakers can be zoned together thanks to built-in audio synchronization technology.</t>
  </si>
  <si>
    <t>AXIS C1004-E Network Cabinet Speaker (white) is an all-in-one speaker system connected with a single network cable. It delivers out-of-the-box-ready high-quality sound without any need for fine-tuning. Background music can be played via the preinstalled AXIS Audio Player application. You can create and schedule your own playlists from an onboard SD card or from audio streaming services. AXIS C1004-E is also perfect for voice announcements (scheduled or live calls). The speakers can be zoned together thanks to built-in audio synchronization technology.</t>
  </si>
  <si>
    <t>AXIS C2005 Network Ceiling Speaker (white) is an all-in-one speaker system connected with a single network cable. It delivers out-of-the-box-ready high-quality sound without any need for fine-tuning. Background music can be played via the preinstalled AXIS Audio Player application. You can create and schedule your own playlists from an onboard SD card or from audio streaming services. AXIS C2005 is also perfect for voice announcements (scheduled or live calls). The speakers can be zoned together thanks to built-in audio synchronization technology.</t>
  </si>
  <si>
    <t>AXIS C8033 Network Audio Bridge is a smart solution for connecting and combining analog and digital audio systems. With this scalable and cost-efficient product, you can connect analog audio sources to Axis network speaker system, connect digital audio sources to an analog speaker system, or combine analog and digital speaker systems to act as one. Based on open standards, the audio bridge is easily integrated with other systems. It is small, easy to place, and easy to connect using Power over Ethernet.</t>
  </si>
  <si>
    <t>AXIS T8351 Mk II Microphone 3.5mm is an omnidirectional microphone with a 3.5mm connector, compatible with all Axis network video products supporting a 3.5mm jack for microphone input. Flexible to install, AXIS T8351 adapts to different installation scenarios thanks to a vast range of included accessories and to its dust-and-water proof casing.</t>
  </si>
  <si>
    <t>AXIS T8355 Digital Microphone is an omnidirectional microphone compatible with Axis network product with digital in and ring power supporting both a 3.5mm jack and audio terminal block for microphone input. Axis T8355 could be placed up to 100m (328 ft) away from Axis network products, generating flexibility for installation without deterioration of the audio signal.</t>
  </si>
  <si>
    <t>AXIS A1001 Network Door Controller is an open, non-proprietary platform for access management. The controller is installed by each door and data is automatically synchronized between the controllers in the system. The controller supports most Wiegand and RS 485 OSDP readers. The unit comes with a built-in software for basic access management for up to 33 controllers as well as an open API to meet the requirements for larger and more advanced installations. The plenum rated controller is designed for wall or ceiling mount indoors and supports Power over Ethernet IEEE 802.3af Class 3. It is fitted with 14 configurable input/outputs and 5 power outputs for door accessories including fault/tamper detection and support for Uninterruptible Power Supply (UPS).</t>
  </si>
  <si>
    <t>With door controllers from Axis, you install one smart, independent device by each door to create a scalable access control system. The open platform allows you to mix and match best-of-breed software and hardware, and enables easy integration with other systems such as video surveillance, intrusion detection, and time and attendance. AXIS A1601 Network Door Controller is ideal for advanced access management in mid-sized and large, multi-site installations using third-party software (no embedded Entry Manager sofware). It has a powerful processor, expanded storage and memory, relays, and I/O ports. AXIS A1601 is powered by PoE+ and can also power connected equipment.</t>
  </si>
  <si>
    <t>AXIS A9188 Network I/O Relay Module is an intelligent module with 8 configurable I/Os and 8 form C relays and supports supervised inputs. Open API, including VAPIX, for software integration. High level of integration with AXIS A1001 Network Door Controller for elevator control for floor management etc. Supported by AXIS Video Hosting System, AXIS Camera Station and third party partner software. The module provides 12 and 24 V DC output to I/O devices and can extend the functionality of any Axis product where you need additional I/Os or relays. Powered by PoE+ or 12 and 24 V DC input</t>
  </si>
  <si>
    <t>AXIS A9161 NETWORK I/O RELAY MODULE</t>
  </si>
  <si>
    <t>AXIS A9161 Network I/O Relay Module has 6 configurable I/Os with supervised inputs and a relay. The module reacts on inputs, such as signals from PIR motion detectors or switches, to trigger actions. Supplying power to I/O devices, it can extend the functionality of Axis products where additional I/Os or relays are needed. Its  enclosure makes installation easy and flexible. 
-6 I/Os and 1 form C relays
-12 and 24 V DC output/input or PoE+
-Based on Axis open plattforms, VAPIX and ACAP
-Used with AXIS Camera station or third-party software</t>
  </si>
  <si>
    <t>AXIS A9188-VE Network I/O Relay Module comes with AXIS T98A15-VE Surveillance Cabinet making it outdoor-ready, vandal-resistant, and UL294-approved. With its 8 configurable I/Os and relays, its open platform enables a high level of integration with AXIS A1001 Network Door Controller and other facility systems. 
-8 I/Os with supervised inputs and 8 form C relays
-UL294-approved with cabinet AXIS T98A15-VE Surveillance Cabinet
-12 and 24 V DC output/input or PoE+
-Open API, support for VAPIX, ACAP
-Used with AXIS Camera station or third-party software</t>
  </si>
  <si>
    <t>AXIS A8105-E is a small and powerful network video door station. It operates as a communication device and full-fledged security camera at the same time, providing HDTV video, audiovisual identification, two-way communication and remote entry control as an intrinsic part of video surveillance. Open standards such as ONVIF and Session Initiation Protocol (SIP) in combination with its small size, give unique opportunities for system design, integration and installation. Wide Dynamic Range (WDR) and efficient noise cancellation ensure uncompromised performance in demanding situations, such as strong backlight or surrounding noise. Axis' Digital Corridor Format easily adjusts the viewing area to the location.</t>
  </si>
  <si>
    <t>Nice and easy recessed mount of AXIS A8105-E Network video door station suitable for most wall types.</t>
  </si>
  <si>
    <t>AXIS A9801 Security relay box offer an easy and cost efficient way to  improve security for doors controlled by an Axis network video door station. The product bridges the connection between door station and door lock and is placed on the secure side of the door. If an intruder attempt to tamper with the door station to access the door lock wires, AXIS A9801 Security relay will cut the connection and ensure that the door remains securely locked.</t>
  </si>
  <si>
    <t>02070-001</t>
  </si>
  <si>
    <t>AXIS TI8901 FACE PLATE REPLACEMENT</t>
  </si>
  <si>
    <t>Stainless steel face plate replacement sold as a spare part for AXIS I8016-LVE Network Video Intercom. It enables easy on-site replacement in case the original plate has been damaged or vandalized.</t>
  </si>
  <si>
    <t>02233-001</t>
  </si>
  <si>
    <t>AXIS TI8603 Conduit Adapter 3/4"NPS</t>
  </si>
  <si>
    <t>Cable protection attachment bracket for AXIS I8016-LVE Network Video Intercom, compatible with 3/4" Conduits.</t>
  </si>
  <si>
    <t>02066-001</t>
  </si>
  <si>
    <t>AXIS TI8602 WALL MOUNT BACK BOX</t>
  </si>
  <si>
    <t>Wall mount to be used together with AXIS I8016-LVE Network Video Intercom. Highly robust with IK10 and IP69 rating.</t>
  </si>
  <si>
    <t>02067-001</t>
  </si>
  <si>
    <t>AXIS TI8202 RECESSED MOUNT</t>
  </si>
  <si>
    <t>Recessed mount offering neat installation of AXIS I8016-LVE Network Video Intercom. Multiple mounting and wiring options along with a robust construction makes it suitable for most situations and wall types.</t>
  </si>
  <si>
    <t>02503-001</t>
  </si>
  <si>
    <t>AXIS TI8203 ADAPTER PLATE</t>
  </si>
  <si>
    <t>Stainless steel adapter plate for mounting AXIS I8016-LVE Network Video Intercom in Code Blue® and Talkaphone® emergency stations and help points. Suitable for new deployments and retrofitting existing installations, it combines intelligent video surveillance with emergency communication—all in a single device.</t>
  </si>
  <si>
    <r>
      <t xml:space="preserve">4-канальный видеокодер сетевой, </t>
    </r>
    <r>
      <rPr>
        <sz val="10"/>
        <rFont val="Arial"/>
        <family val="2"/>
        <charset val="204"/>
      </rPr>
      <t>H.264/MPEG-4/Motion JPEG, D1 (720 x 576) при 15 к/с (NTSC/PAL), 1536 x 1152 до 176 x 120 в режиме квадратора при 15 к/с, детектор движения, активное оповещение, поддержка PTZ-устройств, режим квадратора, слот SD/SDHC,  8-20 V DC, PoE IEEE 802.3af/802.3at, 0° до 50 °C.</t>
    </r>
  </si>
  <si>
    <t>AXIS Camera Station S2208 Appliance is an eight channel compact desktop Client/Server including an integrated managed PoE switch validated and tested with Axis products. Preloaded with AXIS Camera Station software with preconfigured AXIS Camera Station settings and all other necessary software e.g. Windows 10 IoT. Includes 4 TB storage, Core licenses for 8 devices, 5-year limited hardware warranty on the appliance and hard drive. Supports up to 4k ultra HD.</t>
  </si>
  <si>
    <t>AXIS Camera Station S1116 Recorder is an out-of-the-box ready workstation tested and validated with Axis products for reliable surveillance up to 4K video streams. Preconfigured and preloaded with AXIS Camera Station video management software including licenses for 16 channels plus all necessary system software. Includes 5-year limited hardware warranty, on-site hardware replacement service, keep your hard drive and international keyboard and mouse.</t>
  </si>
  <si>
    <t>AXIS Camera Station S1116 Recorder is an out-of-the-box ready rack-server tested and validated with Axis products for reliable surveillance up to 4K video streams. Preconfigured and preloaded with AXIS Camera Station video management software including licenses for 16 channels plus all necessary system software.Includes 5-year limited hardware warranty, on-site hardware replacement service and keep your hard drive.</t>
  </si>
  <si>
    <t>AXIS Camera Station S1132 Recorder is an out-of-the-box ready rack server tested and validated with Axis products for reliable surveillance up to 4K video streams. Preconfigured and preloaded with AXIS Camera Station video management software including licenses for 32 channels plus all necessary system software. Includes 5-year limited hardware warranty, on-site hardware replacement service and keep your hard drive.</t>
  </si>
  <si>
    <t>AXIS Camera Station S1148 Recorder is an out-of-the-box ready rack server tested and validated with Axis products for reliable surveillance up to 4K video streams. Preconfigured and preloaded with AXIS Camera Station video management software including licenses for 48 channels plus all necessary system software. Includes 5-year limited hardware warranty, on-site hardware replacement service and keep your hard drive.</t>
  </si>
  <si>
    <t>AXIS Camera Station S9002 Mk ll Desktop Terminal is a high-performance desktop terminal to be used with Axis recorders. Optimized for surveillance purposes with four monitors and supports up to three 4K video streams. The terminal is preloaded with AXIS Camera Station software and all other necessary software. Includes 5-year limited hardware warranty, on-site hardware replacement service and international keyboard and mouse.</t>
  </si>
  <si>
    <t>AXIS Camera Station S2212 Appliance is a twelve channel compact desktop Client/Server including an integrated managed PoE switch validated and tested with Axis products. Preloaded with AXIS Camera Station software with preconfigured AXIS Camera Station settings and all other necessary software e.g. Windows 10 IoT. Includes 6 TB storage, Core licenses for 12 devices, 5-year limited hardware warranty on the appliance and hard drive. Supports up to 4k ultra HD.</t>
  </si>
  <si>
    <t>AXIS Camera Station S2216 Appliance is a sixteen channel Client/Server for rack-mounting including an integrated managed PoE switch validated and tested with Axis products. Preloaded with AXIS Camera Station software with preconfigured AXIS Camera Station settings and all other necessary software e.g. Windows 10 IoT. Includes 8 TB storage, Core licenses for 16 devices, 5-year limited hardware warranty on the appliance and hard drives. Supports up to 4k ultra HD.</t>
  </si>
  <si>
    <t>AXIS Camera Station S2224 Appliance is a twenty four channel Client/Server for rack-mounting including an integrated managed PoE switch validated and tested with Axis products. Preloaded with AXIS Camera Station software with preconfigured AXIS Camera Station settings and all other necessary software e.g. Windows 10 IoT. Includes 12 TB storage, Core licenses for 24 devices, 5-year limited hardware warranty on the appliance and hard drives. Supports up to 4k ultra HD.</t>
  </si>
  <si>
    <t>AXIS Camera Station S9101 Mk II Desktop Terminal is a complement to Axis recorders to enable quick set-up of a surveillance workstation. The terminal is preloaded with an AXIS Camera Station client and preconfigured to minimize installation time. AXIS S9101 Mk II has validated hardware and software components for optimal surveillance experience and includes 5-year limited hardware warranty.</t>
  </si>
  <si>
    <t>AXIS Camera Station S1132 Tower 32 TB is an out-of-the-box ready server and client validated for reliable ultra high-definition recording. For quick and easy installation, AXIS S1132 Tower 32 TB is preconfigured and preloaded with AXIS Camera Station video management software including licenses for 32 channels plus all necessary software. The system configuration can easily be imported from AXIS Site Designer, and AXIS Camera Station lets users take full advantage of Axis wide range of video surveillance devices. With redundant enterprise-grade hard disks and power supplies, operating system stored on solid-state drive (SSD) and built-in operating system recovery, AXIS S1132 Tower 32 TB provides high-performance and reliability for your system. Includes 5-year limited hardware warranty, on-site hardware replacement service and keep your hard drive.</t>
  </si>
  <si>
    <t>AXIS Camera Station S1132 Tower 64 TB is an out-of-the-box ready server and client validated for reliable ultra high-definition recording. For quick and easy installation, AXIS S1132 Tower 64 TB is preconfigured and preloaded with AXIS Camera Station video management software including licenses for 32 channels plus all necessary software. The system configuration can easily be imported from AXIS Site Designer, and AXIS Camera Station lets users take full advantage of Axis wide range of video surveillance devices. With redundant enterprise-grade hard disks and power supplies, operating system stored on solid-state drive (SSD) and built-in operating system recovery, AXIS S1132 Tower 64 TB provides high-performance and reliability for your system. Includes 5-year limited hardware warranty, on-site hardware replacement service and keep your hard drive.</t>
  </si>
  <si>
    <t>AXIS S3008 4 TB Recorder is a compact recorder with 8 PoE ports and a gigabit uplink. Up to 8 devices can be connected to the recorder and recording is done on the internal hard drive. It is compatible with AXIS Companion VMS, AXIS Camera Station and a wide range of Axis devices. To increase reliability and security, the product supports disk encryption, contains a 4 TB surveillance class hard drive and includes 5-year limited hardware warranty. Calculate your PoE requirements with AXIS Site Designer. This product is not a System Controller for Body Worn Solutions.</t>
  </si>
  <si>
    <t>AXIS S3008 2 TB Recorder is a compact recorder with 8 PoE ports and a gigabit uplink. Up to 8 devices can be connected to the recorder and recording is done on the internal hard drive. It is compatible with AXIS Companion VMS, AXIS Camera Station and a wide range of Axis devices. To increase reliability and security, the product supports disk encryption, contains a 2 TB surveillance class hard drive and includes 5-year limited hardware warranty. Calculate your PoE requirements with AXIS Site Designer. This product is not a System Controller for Body Worn Solutions.</t>
  </si>
  <si>
    <t>AXIS S3008 8 TB Recorder is a compact recorder with 8 PoE ports and a gigabit uplink. Up to 8 devices can be connected to the recorder and recording is done on the internal hard drive. It is compatible with AXIS Companion VMS, AXIS Camera Station and a wide range of Axis devices. To increase reliability and security, the product supports disk encryption, contains a 8 TB surveillance class hard drive and includes 5-year limited hardware warranty. Calculate your PoE requirements with AXIS Site Designer. This product is not a System Controller for Body Worn Solutions.</t>
  </si>
  <si>
    <t>AXIS P1245 Network Camera is a modular camera based on a small-sized main unit (AXIS P12 Mk II) and AXIS FA1105 Sensor Unit. The camera provides HDTV 1080p resolution, 111° horizontal FoV and WDR - Forensic Capture. Supports multiple streams in H.264 and Motion JPEG, Axis’ Zipstream technology for lower bandwidth and storage needs, and edge storage using microSD card. The main unit is powered with PoE. The sensor unit has a built in connector and a detachable cable (8 m/26 ft.) for easy installation and maintenance. Comes with a kit for flush mount installation in ceiling/wall.</t>
  </si>
  <si>
    <t>AXIS P1265 Network Camera is a modular camera based on a small-sized main unit (AXIS P12 Mk II) and an AXIS FA1125 Pinhole Sensor Unit that is designed for extremely discreet indoor installations. The camera provides HDTV 1080p resolution, 91° horizontal FoV and WDR - Forensic Capture. Supports multiple streams in H.264 and Motion JPEG, Axis’ Zipstream technology for lower bandwidth and storage needs, and edge storage using microSD card. The main unit is powered with PoE. The sensor unit has a built in connector with a detachable cable (8 m/26 ft.) for easy installation and maintenance. Bracket included for mounting behind a thin metal, plastic or glass panel.</t>
  </si>
  <si>
    <t>AXIS P1275 Network Camera is a modular camera based on a small-sized main unit (AXIS P12 Mk II) and an AXIS FA4115 Dome Sensor Unit with a varifocal lens that enables easy mounting on walls or ceilings. It can be manually directed with pan, tilt and rotate movements. The camera provides HDTV 1080p resolution, 53-99° horizontal FoV and WDR - Forensic Capture. Supports multiple streams in H.264 and Motion JPEG, Axis’ Zipstream technology for lower bandwidth and storage needs, and edge storage using microSD card. The main unit is powered with PoE. The sensor unit has a built in connector and a detachable cable (8 m/26 ft.) for easy installation and maintenance.</t>
  </si>
  <si>
    <t>AXIS F34 Main Unit. 4-channel main unit to be used with any of AXIS F Sensor Units. Supports 1080p in 15/12.5 fps or 720p in full frame rate. Axis’ Zipstream technology for reduced bandwidth and storage needs. Video motion detection and active tampering alarm. Supports edge storage through NAS or SD cards (optional). Two SD card slots. Power over Ethernet or 8-28 V DC input. Power supply not included.</t>
  </si>
  <si>
    <t>AXIS F41 Main Unit. To be used with any of AXIS F Series Sensor Units. Supports full HDTV 1080p and WDR - Forensic Capture. Two way audio, 4 configurable I/Os with 12 V output and RS232. Supports Edge Storage through NAS or SD card (optional). PoE and 8-28 V DC support.</t>
  </si>
  <si>
    <t>AXIS F44 Dual Audio Input Main Unit. 4-channel main unit to be used with any of AXIS F Series Sensor Units. Supports 1080p in 15/12.5 fps or 720p in full frame rate. Two way audio, 4 configurable I/Os with 12 V output and RS232. Supports Edge Storage through NAS or SD cards (optional). Two SD card slots. PoE and 8-28 V DC support. Comes with a stereo-to-mono adapter cable that allows two audio inputs. This article replaces AXIS F44 Main Unit (0659-00x) and the US version of AXIS F44 Dual Audio Input (0936-004).</t>
  </si>
  <si>
    <t>AXIS F1004 Sensor Unit with a fixed lens. Provides HDTV 720p and 102° horizontal FOV. Pigtail for a detachable 8-m (26-ft.) cable for connecting to an AXIS F Main Unit. A flush ceiling/wall mount kit is included.</t>
  </si>
  <si>
    <t>AXIS F1004 Bullet Sensor Unit with a fixed lens. Bullet-style mechanics enabling easy mounting on walls or ceilings and with the ability to tilt and rotate. Provides HDTV 720p and 102° horizontal FOV. Pigtail for a detachable 8-m (26-ft.) cable for connecting to an AXIS F Main Unit.</t>
  </si>
  <si>
    <t>01003-001</t>
  </si>
  <si>
    <t>AXIS F1004 PINHOLE SENSOR UNIT</t>
  </si>
  <si>
    <t>AXIS F1004 Pinhole Sensor Unit. Pinhole lens for extremely discreet surveillance. Provides HDTV 720p and 57° horizontal FOV. Pigtail for a detachable 8-m (26-ft.) cable for connecting to an AXIS F Main Unit. Comes with a mounting bracket fot the sensor unit.</t>
  </si>
  <si>
    <t>AXIS F34 Surveillance System. Includes one AXIS F34 Main Unit, 4 x AXIS F1004 Sensor Units, 4 x AXIS F8214 Dome Accessory, 4 x AXIS F8224 Recessed Mount, 4 x AXIS F7315 Cable White 15 m (49 ft) for connecting sensor units to the main unit and 2 x AXIS Surveillance microSDXC card 64 GB. Comes with a power supply.</t>
  </si>
  <si>
    <t>AXIS F1005-E Sensor Unit with a 3 meter cable to the main unit. IP66 rated. To be used with AXIS F Series Main Units. Fixed lens that provides 113° horizontal FOV. Full HDTV 1080p resolution and support for WDR - Forensic Capture together with AXIS F41 Main Unit. Includes one AXIS F8201 Vari-angle Mounting Bracket.</t>
  </si>
  <si>
    <t>AXIS F1005-E Sensor Unit with a 12 meter cable to the main unit. IP66 rated. To be used with AXIS F Series Main Units. Fixed lens that provides 113° horizontal FOV. Full HDTV 1080p resolution and support for WDR - Forensic Capture together with AXIS F41 Main Unit. Includes one AXIS F8201 Vari-angle Mounting Bracket.</t>
  </si>
  <si>
    <t>AXIS F1015 Sensor Unit with a 3 meter cable to the main unit. To be used with AXIS F Series Main Units. Vari-focal lens that provides 53° - 108° horizontal FOV. Full HDTV 1080p resolution and support for WDR - Forensic Capture together with AXIS F41 Main Unit. Includes one AXIS F8201 Vari-angle Mounting Bracket.</t>
  </si>
  <si>
    <t>AXIS F1015 Sensor Unit with a 12 meter cable to the main unit. To be used with AXIS F Series Main Units. Vari-focal lens that provides 53° - 108° horizontal FOV. Full HDTV 1080p resolution and support for WDR - Forensic Capture together with AXIS F41 Main Unit. Includes one AXIS F8201 Vari-angle Mounting Bracket.</t>
  </si>
  <si>
    <t>0735-001</t>
  </si>
  <si>
    <t>AXIS F1025 SENSOR UNIT 3M</t>
  </si>
  <si>
    <t>AXIS F1025 Sensor Unit with a 3 meter cable to the main unit. To be used with AXIS F Series Main Units. Pinhole lens that provides 92° horizontal FOV. Full HDTV 1080p resolution and support for WDR - Forensic Capture together with AXIS F41 Main Unit. Includes one AXIS F8202 Straight Mounting Bracket.</t>
  </si>
  <si>
    <t>0734-001</t>
  </si>
  <si>
    <t>AXIS F1025 SENSOR UNIT 12M</t>
  </si>
  <si>
    <t>AXIS F1025 Sensor Unit with a 12 meter cable to the main unit. To be used with AXIS F Series Main Units. Pinhole lens that provides 92° horizontal FOV. Full HDTV 1080p resolution and support for WDR - Forensic Capture together with AXIS F41 Main Unit. Includes one AXIS F8202 Straight Mounting Bracket.</t>
  </si>
  <si>
    <t>AXIS F1035-E Sensor Unit with a 3 meter cable to the main unit. IP66 rated. To be used with AXIS F Series Main Units. Fisheye lens that provides 194° horizontal FOV. Full HDTV 1080p resolution and support for WDR - Forensic Capture together with AXIS F41 Main Unit. Includes one AXIS F8201 Vari-angle Mounting Bracket.</t>
  </si>
  <si>
    <t>AXIS F1035-E Sensor Unit with a 12 meter cable to the main unit. IP66 rated. To be used with AXIS F Series Main Units. Fisheye lens that provides 194° horizontal FOV. Full HDTV 1080p resolution and support for WDR - Forensic Capture together with AXIS F41 Main Unit. Includes one AXIS F8201 Vari-angle Mounting Bracket.</t>
  </si>
  <si>
    <t>AXIS F4005-E Dome Sensor Unit with a 12-meter (39-feet) cable to an AXIS F Series Main Unit. Comes with a clear dome cover and damask at the back that makes it IK09 and IP66 rated. Fixed lens that provides 110° horizontal FOV. Full HDTV 1080p resolution and support for WDR - Forensic Capture together with AXIS F41 Main Unit.</t>
  </si>
  <si>
    <t>AXIS F4005 Dome Sensor Unit with a 12-meter (39-feet) cable to an AXIS F Series Main Unit. Recessed dome without a clear dome cover. Fixed lens that provides 113° horizontal FOV. Full HDTV 1080p resolution and support for WDR - Forensic Capture together with AXIS F41 Main Unit.</t>
  </si>
  <si>
    <t>AXIS FA1105 is a discreet indoor sensor unit with 111º horizontal field of view, for use with an AXIS FA Main Unit. It can be installed in tight places and flush-mounted in a wall, ceiling or metal panel with only a small hole visible for the lens. AXIS FA1105 provides a 1080p resolution and Forensic WDR (wide dynamic range) that is optimized for low light and motion. The unit comes with a mounting bracket and an 8 m (26 ft.) cable for connection to a main unit.</t>
  </si>
  <si>
    <t>0914-001</t>
  </si>
  <si>
    <t>AXIS FA1125 SENSOR UNIT</t>
  </si>
  <si>
    <t>AXIS FA3105-L is a compact eyeball sensor unit with built in IR illumination (15 m / 49 ft range of reach) for use with AXIS FA Main Unit. It has 103º horizontal field of view and 1080p HDTV resolution with Forensic WDR (wide dynamic range) that is optimized for low light and motion. The unit comes with a mounting bracket and an 8 m (26 ft.) cable for connection to the main unit.</t>
  </si>
  <si>
    <t>AXIS FA4115 is a compact varifocal dome sensor unit with 53º to 99º horizontal field of view for use with an AXIS FA Main Unit. AXIS FA4115 provides a 1080p resolution a Forensic WDR (wide dynamic range) that is optimized for low light and motion. The unit comes with a mounting bracket and an 8-m (26 ft.) cable for connection to a main unit.</t>
  </si>
  <si>
    <t>Small,  wireless indoor cube camera for day &amp; night surveillance. 2.8mm fixed lens with 110° HFOV. Automatic IR cut filter. IR illumination up to 10 meters (33 feet) . Multiple, individually configurable H.264 and Motion JPEG streams; max HDTV 1080p at 30 fps with WDR. 
Axis’ Zipstream technology for reduced bandwidth and storage needs. Memory card slot for optional local video storage. Connects over wireless LAN (IEEE 802.11a/b/g/n) or wired Ethernet. Supports Wi-Fi Protected Setup™ PBC compatible. Includes wall, corner bracket and table top bracket for easy mounting. Power supply included.</t>
  </si>
  <si>
    <t>Small, full-featured indoor cube camera  for day &amp; night surveillance. 2.8mm fixed lens with 110° HFOV. Automatic IR cut filter. IR illumination up to 10 meters (33 feet) . Multiple, individually configurable H.264 and Motion JPEG streams; max HDTV 1080p at 30 fps with WDR. 
Axis’ Zipstream technology for reduced bandwidth and storage needs. Memory card slot for optional local video storage. Built-in microphone and mini-speaker, integrated PIR motion sensor. Powered over Ethernet (PoE) or by accessory power supply. Includes wall, corner bracket and table top bracket for easy mounting. Power supply not included.</t>
  </si>
  <si>
    <t>Small, full-featured wireless indoor cube camera for day &amp; night surveillance. 2.8mm fixed lens with 110° HFOV. Automatic IR cut filter. IR illumination up to 10 meters (33 feet) . Multiple, individually configurable H.264 and Motion JPEG streams; max HDTV 1080p at 30 fps with WDR. 
Axis’ Zipstream technology for reduced bandwidth and storage needs. Memory card slot for optional local video storage. Built-in microphone and mini-speaker, integrated PIR motion sensor. Connects over wireless LAN (IEEE 802.11a/b/g/n) or wired Ethernet. Supports Wi-Fi Protected Setup™ PBC compatible. Includes wall, corner bracket and table top bracket for easy mounting. Power supply included.</t>
  </si>
  <si>
    <t>Outdoor, NEMA 4X, IP66/67 and IK10-rated, 5MP resolution, day/night, fixed box camera providing providing Forensic WDR and Lightfinder technology. OptimizedIR, a power-efficient 850nm IR LED technology covering 50 meters (130 feet).Includes an IR corrected varifocal 2.8-8 mm F1.2 P-Iris lens and remote back focus. Camera also supports CS-mount DC-iris lenses and i-CS lenses for remote installation zoom and focus. Multiple, individually configurable H.264, H.265 and Motion JPEG streams; 5MP at 50/60 fps. Axis Zipstream technology for reduced bandwidth and storage needs. Video motion detection, shock detection, active tampering alarm and open casing intrusion switch. Corridor format, barrel distortion correction, defogging and electronic image stabilization. Scene profiles. Two-way audio, audio detection with optional analog or digital microphone. Supervised I/O for alarm/event handling, MicroSD/MicroSDHC memory card slot for optional local video storage. Serial port for RS422/485 communication. Operation in -40°C to +60°C. PoE+ class4 or 12-28VDC input. Support for optional AXIS P13 Weathershield Extension A. Includes pre-mounted AXIS Fixed Box IR illuminator Kit A, removable sunshield, wall bracket, Torx T20 screw driver and IP66/67- rated cable glands. Midspan or power supply not included.</t>
  </si>
  <si>
    <t>Robust outdoor, color 2 MP/1080p HDTV license plate camera for sharp license plate images day and night. Multiple, individually configurable H.264 and Motion JPEG streams; max HDTV 1080p / 2MP resolution at up to 50/60 fps. 
Varifocal 18–137 mm, 8x optical zoom lens, 16°-2.3° HFOV, F2.9 with remote zoom and installation focus. License plate capture range 20-50 meter at night with built-in OptimizedIR at speeds up to 130 km/h (81 mph) 
Includes license plate capture assistant for easy setup, pixel counter, shock detection, active tampering alarm, defogging and electronic image stabilization.
Audio mic/line in, I/O for alarm/event handling and memory card slot for optional local video storage. 
Integrated bracket for easy mounting on wall and ceiling. Dark grey (NCS S5502-B) casing, black fixed metal weather shield with anti-glare coating.
NEMA 4X, IP66/67 and impact resistant in -40°C to +60°C(-40 °F to 140 °F). 
Powered by PoE (IEEE 802-3af), RJ45 or IDC punchdown connector, 20-28 V DC or 20-24 V AC. License plate recognition software, power supply or midspan not included.</t>
  </si>
  <si>
    <t>Robust outdoor, 2 MP/HDTV, day/night fixed bullet camera with 32x optical zoom. Multiple, individually configurable H.264 and Motion JPEG streams; max HDTV 1080p /2MP resolution at 50/60 fps. Forensic WDR and Lightfinder for demanding light conditions and Axis Zipstream technology for reduced bandwidth and storage needs.
Varifocal 4.3–137 mm, F1.4 with remote zoom and autofocus. 
Includes analytics AXIS Guard Suite, shock detection and active tampering alarm. Corridor format, Barrel distortion correction, Defog, Electronic image stabilization and Scene profiles
Audio mic/line in, I/O for alarm/event handling and memory card slot for optional local video storage. 
OptimizedIR, a power-efficient IR LED technology.
Integrated bracket for easy mounting on wall and ceiling.
NEMA 4X, IP66/67 and impact resistant in -40°C to +60°C(-40 °F to 140 °F). Powered by PoE (IEEE 802-3af), 20-28 V DC or 20-24 V AC. Includes a removable sunshield. 
Power supply or midspan not included.</t>
  </si>
  <si>
    <t>Robust outdoor, 4 MP/Quad HD1440p, day/night fixed bullet camera with 32x optical zoom. Multiple, individually configurable H.264 and Motion JPEG streams; max HDTV 1440p /4MP resolution at 50/60 fps. Forensic WDR and Lightfinder for demanding light conditions and Axis Zipstream technology for reduced bandwidth and storage needs.
Varifocal 4.3–137 mm, F1.4 with remote zoom and autofocus. 
Includes analytics AXIS Guard Suite, shock detection and active tampering alarm. Corridor format, Barrel distortion correction, Defog, Electronic image stabilization and Scene profiles
Audio mic/line in, I/O for alarm/event handling and memory card slot for optional local video storage. 
OptimizedIR, a power-efficient IR LED technology.
Integrated bracket for easy mounting on wall and ceiling.
NEMA 4X, IP66/67 and impact resistant in -40°C to +60°C(-40 °F to 140 °F). Powered by PoE (IEEE 802-3af), 20-28 V DC or 20-24 V AC. Includes a removable sunshield. 
Power supply or midspan not included.</t>
  </si>
  <si>
    <t>Robust outdoor, NEMA 4X, IP66/67 and IK10-rated 10 MP/ 4K, day/night, fixed bullet camera providing Forensic WDR and Lightfinder 2.0 technology. Features a 4/3" type image sensor, built-in varifocal 12–48 mm, 4 x optical Canon zoom lens, 90°-21° HFOV, F1.7 with remote zoom and autofocus. Multiple, individually configurable H.264, H.265 and Motion JPEG streams; max 4K at 30 fps /10MP resolution at 20 fps.
Axis Zipstream technology for reduced bandwidth and storage needs.
Includes analytics AXIS Guard Suite, Video motion detection, shock detection and active tampering alarm. Corridor format, barrel distortion correction, defogging and electronic image stabilization. Scene profiles. Audio mic/line in, audio detection with optional analog or digital microphone. Supervised I/O for alarm/event handling. MicroSD/MicroSDHC memory card slot for optional local video storage. 
OptimizedIR, a power-efficient IR LED technology.
Integrated bracket for easy mounting on wall and ceiling.
Operation in -40°C to +60°C (-40 °F to 140 °F). Powered by PoE class 4 (IEEE 802-3at), 20-28 V DC or 20-24 V AC. Includes a removable sunshield, Torx T20 allen key, IP66/67- rated cable glands and optional IDC punch connector.
Power supply or midspan not included.</t>
  </si>
  <si>
    <t>AXIS Q1659 Network Camera offers ultra-high image resolution for surveillance in superb detail at 8 frames per second, achieving unprecedented levels of detail for observing open spaces and across long distances. It features digital single-lens reflex (DSLR) imaging technology and offers a choice of Canon EF/EF-S lenses, depending on individual user needs. Equipped with an EF lens mount, the camera enables easy lens changes.
AXIS Q1659 is compatible with a broad number of video management systems, and it supports Zipstream that significantly reduces bandwidth and storage requirements.
​&gt; 20 MP resolution
&gt; Canon EF mount and EF/EF-S lenses
&gt; Axis’ Zipstream technology
&gt; PoE and SFP slot for optional fiber connectivity
&gt; Optional accessory housing​</t>
  </si>
  <si>
    <t>360°/180° fixed dome with 12 MP sensor and support for Forensic WDR, Lightfinder and OptimizedIR illumination. Vandal-resistant casing in flat design, for outdoor or indoor installation. Provides complete 360° overview in up to 20 fps with WDR and 30 fps with WDR disabled. Dewarped panorama, quad, corner, corridor and up to four digital PTZ views. Client-side dewarping also supported. Multiple, individually configurable H.264 and Motion JPEG streams, Zipstream for reduced bandwidth and storage. Video motion detection and active tampering alarm. Supervised input / digital output for alarm / event handling. Memory card slot for optional local video storage. Power over Ethernet. Includes mounting bracket for wall or junction boxes. Midspan not included.</t>
  </si>
  <si>
    <t>AXIS P3719-PLE Network Camera is a compact 15-megapixel camera with four varifocal lenses (4 x Quad HD) enabling
overview and detailed surveillance. With one IP address and one network cable, the four-cameras-in-one unit provides a
flexible, cost-effective solution for multidirectional surveillance. 360° IR illumination, WDR and Lightfinder technology
provides excellent video quality in any light conditions. Each camera head can be individually positioned (pan, tilt, roll,
and twist) along a circular track. Remote zoom and focus makes it easy to install and the clear cover, with no sharp
edges, ensures undistorted views in all directions. The camera has an integrated weathershield.</t>
  </si>
  <si>
    <t>AXIS P3807-PVE Network Camera is a fixed dome camera with multiple sensors, providing an easy, reliable and cost-efficient one-camera installation – reducing installation time, cabling and VMS license costs. Thanks to its excellent image sensors, along with Forensic WDR and Lightfinder technology, it provides great video quality in any light conditions. Its four sensors give a seamless 180° panoramic overview, at up to 30 fps in 8 MP resolution. The camera is easy to install as recessed, flush, pendant, back-to-back, and comes with adjustable pre-set camera positions.
•Seamlessly stitched images
•180° horizontal and 90° vertical coverage
•8 MP resolution at full frame rate
•Axis Lightfinder and Forensic WDR
•Axis Zipstream for reduced bandwidth and storage needs</t>
  </si>
  <si>
    <t>720p fixed dome onboard camera with female M12 D-coded connector. Equipped with 3.6mm, F2.0 lens in ruggedized IP66/67 casing. Includes lens tool, top cover tool, allen key, and drill template.</t>
  </si>
  <si>
    <t>1080p fixed dome onboard camera with male RJ-45 network connector. Equipped with 3.6mm, F2.0 lens in ruggedized IP66/67 casing. Includes lens tool, top cover tool, allen key, and drill template.</t>
  </si>
  <si>
    <t>1080p fixed dome onboard camera with female M12 D-coded connector. Equipped with 3.6mm, F2.0 lens in ruggedized IP66/67 casing. Includes lens tool, top cover tool, allen key, and drill template.</t>
  </si>
  <si>
    <t>3MP compact and vandal-resistant (IK10) corner-mounted camera with 1.8mm lens  for wide field of view without blind spots. Elegant brushed steel design with no visible screws. Dust- and waterproof (IP66) casing. WDR, Zipstream, SD card slot and support for portcast technology. Video motion detection and active tampering alarm. PoE Class 1. Color: Brushed stainless steel.</t>
  </si>
  <si>
    <t>3MP compact and vandal-resistant (IK10) corner-mounted camera with 1.8mm lens  for wide field of view without blind spots. Ligature-resistant design with dust- and waterproof (IP66) casing. WDR, Zipstream, SD card slot and support for portcast technology. Video motion detection and active tampering alarm. PoE Class 1. White in color.</t>
  </si>
  <si>
    <t>Day/night fixed dome in a stainless steel (marine-grade SS 316L) outdoor casing, offering high corrosion resistance and IK10+ (50 joules) vandal resistance. Support for Forensic WDR, Lightfinder and OptimizedIR IR illumination. Varifocal 4.3 – 8.6 mm P-Iris lens with remote zoom and focus for installation or monitoring. Multiple, individually configurable H.264 and Motion JPEG streams. 5 MP at 30 fps with WDR, and 4 MP at up to 60 fps with WDR disabled. Zipstream for reduced bandwidth and storage. Video motion detection, shock detection and active tampering alarm. Two-way audio and audio detection. Supervised inputs / digital outputs for alarm / event handling. Electronic image stabilization. Memory card slot for optional local video storage. Operation in -50 ºC to 60 ºC (-58 ºF to 140 ºF) powered by standard Power over Ethernet or 8-28V DC power with redundancy. Midspan and power supply not included. Includes mounting bracket for wall/ceiling or junction boxes.</t>
  </si>
  <si>
    <t>Day/night fixed dome with 1/2" sensor, providing WDR – Forensic Capture and Lightfinder for demanding light conditions. IK10 vandal-resistant outdoor casing. Pan/tilt/roll/zoom for remote installation and readjustment. Motorized varifocal 4.1-9 mm P-Iris lens. Multiple, individually configurable H.264 and Motion JPEG streams; HDTV 1080p at up to 60 fps. Zipstream for reduced bandwidth and storage. Video motion detection, shock detection and active tampering alarm. Electronic image stabilization. Memory card slot for optional local video storage. Operation in wide temperature range powered by standard Power over Ethernet. Midspan not included. Includes mounting bracket for wall/ceiling or junction boxes and substantial weather shield against sun, rain or snow.</t>
  </si>
  <si>
    <t>Day/night fixed dome with 1/2" sensor, providing WDR – Forensic Capture and Lightfinder for demanding light conditions. IK10 vandal-resistant outdoor casing. Pan/tilt/roll/zoom for remote installation and readjustment. Motorized varifocal 4.1-9 mm P-Iris lens. Multiple, individually configurable H.264 and Motion JPEG streams; up to 4MP @ 30 fps with WDR, 6 MP @ 20 fps without WDR. Zipstream for reduced bandwidth and storage needs. Video motion detection, shock detection and active tampering alarm. Electronic image stabilization. Memory card slot for optional local video storage. Operation in wide temperature range powered by standard Power over Ethernet. Midspan not included. Includes mounting bracket for wall/ceiling or junction boxes and substantial weather shield against sun, rain or snow.</t>
  </si>
  <si>
    <t>Fixed dome with built-in IR illumination and IK10 vandal-resistant casing, designed for easy outdoor or indoor installation. Fixed lens, wide 105°/79° horizontal/vertical field of view. Multiple, individually configurable H.264, H.265 and Motion JPEG streams; 4 MP at up to 30 fps with WDR. Zipstream for reduced bandwidth and storage. Video motion detection, tampering alarm and supervised digital input / digital output for alarm/event handling. HDMI output (micro). Memory card slot for optional local video storage. Power over Ethernet. Includes mounting bracket for wall/ceiling or junction boxes.</t>
  </si>
  <si>
    <t>Discreet PTZ with HDTV 1080p, 1920x1080, 10x optical zoom, automatic day/night and autofocus. Continues 360° pan. WDR- Forensic Capture, IP66, PoE and 24V. 30fps in H.264 and Motion JPEG, Zipstream, Scene profiles, two-way audio, 4 I/O. Surface mount or Axis PTZ standard mount. Midspan not included.</t>
  </si>
  <si>
    <t>Outdoor-ready 360° situational awareness camera, comprising of 4x5MP sensors @ 20fps in H.264/H.265 Zipstream and Motion JPEG. Movable sensors with exchangeable lenses. Autofocus, D/N, Autopilot for tracking. Designed to be integrated with AXIS Q605x-E and AXIS Q607x-E series camera for large area coverage and simultaneous zoomed-in view, using the one-click PTZ control feature. Full size SD-card slot. No extra equipment required, as it uses the same brackets, power supply and network cable as the connected AXIS Q60-E.</t>
  </si>
  <si>
    <t>Outdoor-ready 360° situational awareness camera, comprising of 4x5MP sensors @ 20fps in H.264/H.265 Zipstream and Motion JPEG. Movable sensors with exchangeable lenses. Autofocus, D/N. Directional Audio Detection.  Designed to be integrated with any AXIS Q61-series camera for large area coverage and simultaneous zoom-in view, using the one-click PTZ control feature. Full size SD-card slot. No extra equipment required, as it uses the same brackets, power supply and network cable as the connected AXIS Q61.</t>
  </si>
  <si>
    <t>AXIS Q6225-LE 50 Hz</t>
  </si>
  <si>
    <t>High accuracy outdoor PTZ positioning Bispectral camera based on AXIS ARTPEC7 platform. Thermal sensor features a 640x480 resolution, 8.3 fps and 35 mm lens with 17° angle of view. Visual sensor have HDTV 1080p video resolution, 32x optical zoom, focus recall and is extremly light sensitive. EIS (Electronic Image Stabilization) on both channels ensures focused and stable video. Integrated long-life silicone wiper for remote maintenance. The bispectral camera supports Zipstream, ONVIF, H.265 and local storage. Included cybersecurity features are TPM-module, Axis secure boot and comes with signed FW. It includes Video motion detection and support for AXIS Camera Application Platform enabling installation of AXIS Perimeter Defender and third-party applications. Responsive absolute positioning with high-speed and ultra-smooth pan and tilt capabilities. Integrated SFP slot for long-distance fiber connection. IP66, NEMA 4X rated and UL listed. Ready for column-mount. Powered by 24 V AC/DC from external power supply (not included). 
This product is subject to export control regulations. You should always consult and comply with the regulations of the appropriate local export control authorities.</t>
  </si>
  <si>
    <t>AXIS Q8641-E 35MM 8.3 FPS 24V</t>
  </si>
  <si>
    <t>AXIS Q8642-E 60MM 8.3 FPS 24V</t>
  </si>
  <si>
    <t>AXIS P1280-E Thermal Network Camera is a modular thermal camera based on a small-sized main unit (AXIS P12 Thermal) and an outdoor ready thermal sensor unit with a 12 m/ 39.4ft cable. The camera provides 208x156 resolution, a 2.2 mm lens with 63° horizontal FOV. It supports multiple streams in H.264 and Motion JPEG, Axis’ Zipstream technology for lower bandwidth and storage needs, edge storage using microSD card and built-in analytics with support for AXIS Camera Application Platform, which enables the usage of a broad range of third-party applications. The flexible form factor allows it to be placed in locations with limited space and a wide range of mounting accessories enables wall, ceiling and recessed installations. The main unit is powered with PoE. The sensor unit has 12 m/39.4 ft cable.
The product contains U.S.-origin controlled technology/component, the US Export Administration Regulations (EAR) are always applicable to the product. You should comply at all times with all applicable national and international (re-) export control regulations.</t>
  </si>
  <si>
    <t>AXIS P1280-E Thermal Network Camera is a modular thermal camera based on a small-sized main unit (AXIS P12 Thermal) and an outdoor ready thermal sensor unit with a 12 m/ 39.4ft cable. The camera provides 208x156 resolution, a 4 mm lens with 35.4° horizontal FOV. It supports multiple streams in H.264 and Motion JPEG, Axis’ Zipstream technology for lower bandwidth and storage needs, edge storage using microSD card and built-in analytics with support for AXIS Camera Application Platform, which enables the usage of a broad range of third-party applications. The flexible form factor allows it to be placed in locations with limited space and a wide range of mounting accessories enables wall, ceiling and recessed installations. The main unit is powered with PoE. The sensor unit has 12 m/39.4 ft cable.
The product contains U.S.-origin controlled technology/component, the US Export Administration Regulations (EAR) are always applicable to the product. You should comply at all times with all applicable national and international (re-) export control regulations.</t>
  </si>
  <si>
    <t>AXIS P1290-E Thermal Network Camera is a modular thermal camera based on a small-sized main unit (AXIS P12 Thermal) and an outdoor ready thermal sensor unit with a 12 m/ 39.4ft cable and dome casing.The camera provides 208x156 resolution, a 4 mm lens with 35.4° horizontal FOV. It supports multiple streams in H.264 and Motion JPEG, Axis’ Zipstream technology for lower bandwidth and storage needs, edge storage using microSD card and built-in analytics with support for AXIS Camera Application Platform, which enables the usage of a broad range of third-party applications. The main unit is powered with PoE. The sensor unit has 12 m/39.4 ft cable.
The product contains U.S.-origin controlled technology/component, the US Export Administration Regulations (EAR) are always applicable to the product. You should comply at all times with all applicable national and international (re-) export control regulations.</t>
  </si>
  <si>
    <t>Outdoor thermal network camera for wall and ceiling mount, 384x288 resolution, 8.3 fps, and 60 mm lens with 6.2° angle of view. It supports Electronic Image Stabilization, Zipstream, ONVIF, H.264, audio, I/O ports and local storage. It includes Video motion detection, audio detection, shock detection and support for AXIS Camera Application Platform enabling installation of AXIS Perimeter Defender and third-party applications. IP66, IP67, NEMA 4X rated and UL listed. This product is subject to export control regulations. You should always consult and comply with the regulations of the appropriate local export control authorities.</t>
  </si>
  <si>
    <t>Outdoor Thermal Network Camera for positioning unit, 384x288 resolution, 8.3 fps, and 7 mm lens with 55° angle of view. It supports Electronic Image Stabilization, Zipstream, ONVIF, H.264, PoE and local storage. It includes Video motion detection, shock detection and support for AXIS Camera Application Platform enabling installation of AXIS Perimeter Defender and third-party applications. IP66, NEMA 4X rated and UL listed. This product is subject to export control regulations. You should always consult and comply with the regulations of the appropriate local export control authorities.</t>
  </si>
  <si>
    <t>Outdoor Thermal Network Camera for positioning unit, 384x288 resolution, 8.3 fps, and 13 mm lens with 28° angle of view. It supports Electronic Image Stabilization, Zipstream, ONVIF, H.264, PoE and local storage. It includes Video motion detection, shock detection and support for AXIS Camera Application Platform enabling installation of AXIS Perimeter Defender and third-party applications. IP66, NEMA 4X rated and UL listed. This product is subject to export control regulations. You should always consult and comply with the regulations of the appropriate local export control authorities.</t>
  </si>
  <si>
    <t>Outdoor Thermal Network Camera for positioning unit, 384x288 resolution, 8.3 fps, and 19 mm lens with 19.4° angle of view. It supports Electronic Image Stabilization, Zipstream, ONVIF, H.264, PoE and local storage. It includes Video motion detection, shock detection and support for AXIS Camera Application Platform enabling installation of AXIS Perimeter Defender and third-party applications. IP66, NEMA 4X rated and UL listed. This product is subject to export control regulations. You should always consult and comply with the regulations of the appropriate local export control authorities.</t>
  </si>
  <si>
    <t>Outdoor Thermal Network Camera for positioning unit, 384x288 resolution,  8.3 fps, and 35 mm lens with 10.7° angle of view. It supports Electronic Image Stabilization, Zipstream, ONVIF, H.264, PoE and local storage. It includes Video motion detection, shock detection and support for AXIS Camera Application Platform enabling installation of AXIS Perimeter Defender and third-party applications. IP66, NEMA 4X rated and UL listed. This product is subject to export control regulations. You should always consult and comply with the regulations of the appropriate local export control authorities.</t>
  </si>
  <si>
    <t>Outdoor Thermal Network Camera for positioning unit, 384x288 resolution, 8.3 fps, and 60 mm lens with 6.2° angle of view. It supports Electronic Image Stabilization, Zipstream, ONVIF, H.264, PoE and local storage. It includes Video motion detection, shock detection and support for AXIS Camera Application Platform enabling installation of AXIS Perimeter Defender and third-party applications. IP66, NEMA 4X rated and UL listed. This product is subject to export control regulations. You should always consult and comply with the regulations of the appropriate local export control authorities.</t>
  </si>
  <si>
    <t>Outdoor thermal network camera for wall and ceiling mount, 640x480 resolution, 8.3 fps, and 60 mm lens with 10° angle of view. It supports Electronic Image Stabilization, Zipstream, ONVIF, H.264, audio, I/O ports and local storage. It includes Video motion detection, audio detection, shock detection and support for AXIS Camera Application Platform enabling installation of AXIS Perimeter Defender and third-party applications. IP66, IP67, NEMA 4X rated and UL listed. This product is subject to export control regulations. You should always consult and comply with the regulations of the appropriate local export control authorities.</t>
  </si>
  <si>
    <t>Outdoor Thermal Network Camera for positioning unit. 640x480 resolution, 8.3 fps, and 10mm lens with 63° angle of view. It supports Electronic Image Stabilization, Zipstream, ONVIF, H.264, PoE and local storage. It includes Video motion detection, shock detection and support for AXIS Camera Application Platform enabling installation of AXIS Perimeter Defender and third-party applications. IP66, NEMA 4X rated and UL listed. This product is subject to export control regulations. You should always consult and comply with the regulations of the appropriate local export control authorities.</t>
  </si>
  <si>
    <t>Outdoor Thermal Network Camera for positioning unit. 640x480 resolution, 8.3 fps, and 35mm lens with 17° angle of view. It supports Electronic Image Stabilization, Zipstream, ONVIF, H.264, PoE and local storage. It includes Video motion detection, shock detection and support for AXIS Camera Application Platform enabling installation of AXIS Perimeter Defender and third-party applications. IP66, NEMA 4X rated and UL listed. This product is subject to export control regulations. You should always consult and comply with the regulations of the appropriate local export control authorities.</t>
  </si>
  <si>
    <t>Outdoor Thermal Network Camera for positioning unit. 640x480 resolution, 8.3 fps, and 60mm lens with 10° angle of view. It supports Electronic Image Stabilization, Zipstream, ONVIF, H.264, PoE and local storage. It includes Video motion detection, shock detection and support for AXIS Camera Application Platform enabling installation of AXIS Perimeter Defender and third-party applications. IP66, NEMA 4X rated and UL listed. This product is subject to export control regulations. You should always consult and comply with the regulations of the appropriate local export control authorities.</t>
  </si>
  <si>
    <t>AXIS Q2901-E Temperature alarm camera for wall and ceiling mount, IP66-rated, 336x256 resolution, 8.3 fps, and 35° angle of view. Six temperature alarm zones, isothermal palettes and spot temperature. It supports ONVIF, H.264, audio, local storage, I/O, PoE, shock detection, AXIS Video Motion Detection 3.0, audio detection and AXIS Camera Application Platform.
The product contains U.S.-origin controlled technology/component, the US Export Administration Regulations (EAR) are always applicable to the product. You should comply at all times with all applicable national and international (re-) export control regulations.</t>
  </si>
  <si>
    <t>AXIS Q2901-E PT Mount Temperature alarm camera ready for pan/tilt motor head, IP66-rated, 336x256 resolution, 8.3 fps, and 35° angle of view. Six temperature alarm zones, isothermal palettes and spot temperature. It supports ONVIF, H.264, local storage, RS422/RS485, PoE, shock detection, AXIS Video Motion Detection 3.0, and AXIS Camera Application Platform.
The product contains U.S.-origin controlled technology/component, the US Export Administration Regulations (EAR) are always applicable to the product. You should comply at all times with all applicable national and international (re-) export control regulations.</t>
  </si>
  <si>
    <t>AXIS Q2901-E Temperature alarm camera for wall and ceiling mount, IP66-rated, 336x256 resolution, 8.3 fps, and 17° angle of view. Six temperature alarm zones, isothermal palettes and spot temperature. It supports ONVIF, H.264, audio, local storage, I/O, PoE, shock detection, AXIS Video Motion Detection 3.0, audio detection and AXIS Camera Application Platform.
The product contains U.S.-origin controlled technology/component, the US Export Administration Regulations (EAR) are always applicable to the product. You should comply at all times with all applicable national and international (re-) export control regulations.</t>
  </si>
  <si>
    <t>AXIS Q2901-E PT Mount Temperature alarm camera ready for pan/tilt motor head, IP66-rated, 336x256 resolution, 8.3 fps, and 17° angle of view. Six temperature alarm zones, isothermal palettes and spot temperature. It supports ONVIF, H.264, local storage, RS422/RS485, PoE, shock detection, AXIS Video Motion Detection 3.0, and AXIS Camera Application Platform.
The product contains U.S.-origin controlled technology/component, the US Export Administration Regulations (EAR) are always applicable to the product. You should comply at all times with all applicable national and international (re-) export control regulations.</t>
  </si>
  <si>
    <t>02089-001</t>
  </si>
  <si>
    <t>AXIS FA1080-E 2.2MM 8.3 FPS</t>
  </si>
  <si>
    <t>AXIS FA1080-E 2.2M 8.3 FPS is a modular thermal sensor unit to be used together with AXIS FA54 Main Unit. The thermal sensor unit provides 208x156 resolution and includes a 2.2 mm lens with 63° horizontal FOV. The flexible form factor allows it to be placed in locations with limited space and can be used with a wide range of mounting accessories to enable wall, ceiling and recessed installations. The sensor unit is outdoor-ready and has 12 m/39.4 ft cable.
This product contains U.S.-origin controlled technology/component, the US Export Administration Regulations (EAR) are always applicable to the product. You should comply at all times with all applicable national and international (re-) export control regulations.</t>
  </si>
  <si>
    <t>AXIS FA1080-E 4MM 8.3 FPS is a modular thermal sensor unit to be used together with AXIS FA54 Main Unit.  The thermal sensor unit provides 208x156 resolution and includes a 4 mm lens with 35.4° horizontal FOV. The flexible form factor allows it to be placed in locations with limited space and can be used with a wide range of mounting accessories to enable wall, ceiling and recessed installations. The sensor unit is outdoor-ready and has 12 m/39.4 ft cable. 
This product contains U.S.-origin controlled technology/component, the US Export Administration Regulations (EAR) are always applicable to the product. You should comply at all times with all applicable national and international (re-) export control regulations.</t>
  </si>
  <si>
    <t>AXIS FA4090-E 4MM 8.3 FPS is a modular thermal sensor unit to be used together with AXIS FA54 Main Unit.  The thermal sensor unit provides 208x156 resolution and includes a 4 mm lens with 35.4° horizontal FOV. The dome housing makes it easy to install and direct the sensor unit to cover your area of interets. The sensor unit is outdoor-ready and has 12 m/39.4 ft cable. 
This product contains U.S.-origin controlled technology/component, the US Export Administration Regulations (EAR) are always applicable to the product. You should comply at all times with all applicable national and international (re-) export control regulations.</t>
  </si>
  <si>
    <t>01093-001</t>
  </si>
  <si>
    <t>XF40-Q2901 EAC 8.3FPS 19MM -40C</t>
  </si>
  <si>
    <t>Explosion-protected 316L stainless steel Temperature Alarm Camera certified for hazardous areas according to EAC.  Certification part code 1410-TI-50. The product contains U.S.-origin controlled technology/component, the US Export Administration Regulations (EAR) are always applicable to the product. You should comply at all times with all applicable national and international (re-) export control regulations. Oxalis explosion-protected housing with three M20 cable entries and Axis Temperature Alarm camera inside with 336x256 resolution and 17° angle of view. Six temperature alarm zones, isothermal palettes and spot temperature. 3 individual streams in H.264 and Motion JPEG, simultaneous, individually configured streams in maximum resolution at 8.3 fps. Video motion detection and Shock detection. IP66 and IP67-rated and operating temperature in -40°C to +70°C (-40°F to +158°F). Powered by 24 V AC (Power supply not included). Includes a removable sunshield and AXIS Surveillance microSDXC™ Card 64 GB.</t>
  </si>
  <si>
    <t>01129-001</t>
  </si>
  <si>
    <t>XF40-Q2901 EAC 8.3FPS 19MM -60C</t>
  </si>
  <si>
    <t>Explosion-protected 316L stainless steel Temperature Alarm Camera certified for hazardous areas according to EAC.  Certification part code 1410-TI-50. The product contains U.S.-origin controlled technology/component, the US Export Administration Regulations (EAR) are always applicable to the product. You should comply at all times with all applicable national and international (re-) export control regulations. Oxalis explosion-protected housing with three M20 cable entries and Axis Temperature Alarm camera inside with 336x256 resolution and 17° angle of view. Six temperature alarm zones, isothermal palettes and spot temperature. 3 individual streams in H.264 and Motion JPEG, simultaneous, individually configured streams in maximum resolution at 8.3 fps. Video motion detection and Shock detection. IP66 and IP67-rated and operating temperature in -60°C to +40°C (-76ºF to +104ºF). Powered by 24 V AC (Power supply not included). Includes a removable sunshield and AXIS Surveillance microSDXC™ Card 64 GB.</t>
  </si>
  <si>
    <t>01091-001</t>
  </si>
  <si>
    <t>XF40-Q2901 INMETRO 8.3FPS 19MM -40C</t>
  </si>
  <si>
    <t>Explosion-protected 316L stainless steel Temperature Alarm Camera certified for hazardous areas according to INMETRO.  Certification part code 1410-TI-50. The product contains U.S.-origin controlled technology/component, the US Export Administration Regulations (EAR) are always applicable to the product. You should comply at all times with all applicable national and international (re-) export control regulations. Oxalis explosion-protected housing with three M20 cable entries and Axis Temperature Alarm camera inside with 336x256 resolution and 17° angle of view. Six temperature alarm zones, isothermal palettes and spot temperature. 3 individual streams in H.264 and Motion JPEG, simultaneous, individually configured streams in maximum resolution at 8.3 fps. Video motion detection and Shock detection. IP66 and IP67-rated and operating temperature in -40°C to +70°C (-40°F to +158°F). Powered by 24 V AC (Power supply not included). Includes a removable sunshield and AXIS Surveillance microSDXC™ Card 64 GB.</t>
  </si>
  <si>
    <t>01127-001</t>
  </si>
  <si>
    <t>XF40-Q2901 INMETRO 8.3FPS 19MM -60C</t>
  </si>
  <si>
    <t>Explosion-protected 316L stainless steel Temperature Alarm Camera certified for hazardous areas according to INMETRO.  Certification part code 1410-TI-50. The product contains U.S.-origin controlled technology/component, the US Export Administration Regulations (EAR) are always applicable to the product. You should comply at all times with all applicable national and international (re-) export control regulations. Oxalis explosion-protected housing with three M20 cable entries and Axis Temperature Alarm camera inside with 336x256 resolution and 17° angle of view. Six temperature alarm zones, isothermal palettes and spot temperature. 3 individual streams in H.264 and Motion JPEG, simultaneous, individually configured streams in maximum resolution at 8.3 fps. Video motion detection and Shock detection. IP66 and IP67-rated and operating temperature in -60°C to +40°C (-76ºF to +104ºF). Powered by 24 V AC (Power supply not included). Includes a removable sunshield and AXIS Surveillance microSDXC™ Card 64 GB.</t>
  </si>
  <si>
    <t>01098-001</t>
  </si>
  <si>
    <t>XP40-Q1942 ATEX IECEX 8.3FPS 19MM -40C</t>
  </si>
  <si>
    <t>Explosion-protected 316L stainless steel PT Thermal Network Camera certified for hazardous areas according to ATEX and IECEx. Certification part code 1410-10-TI-50/2420-01. Oxalis explosion-protected housing with one M20 cable entry and Axis Thermal Network Camera inside with 640x480 resolution and 32° angle of view. Continuous 360° pan, ±90° tilt and 64 preset positions. At least 3 individual streams in H.264 and Motion JPEG, simultaneous, individually configured streams in maximum resolution at 8.3 fps. Video motion detection and Shock detection. IP66 and IP67-rated and operating temperature in -40°C to +70°C (-40°F to +158°F). Powered by 24 V AC (Power supply not included). Includes a removable sunshield and AXIS Surveillance microSDXC™ Card 64 GB.</t>
  </si>
  <si>
    <t>01099-001</t>
  </si>
  <si>
    <t>XP40-Q1942 ATEX IECEX 8.3FPS 19MM -60C</t>
  </si>
  <si>
    <t>Explosion-protected 316L stainless steel PT Thermal Network Camera certified for hazardous areas according to ATEX and IECEx. Certification part code 1410-10-TI-50/2420-01. Oxalis explosion-protected housing with one M20 cable entry and Axis Thermal Network Camera inside with 640x480 resolution and 32° angle of view. Continuous 360° pan, ±90° tilt and 64 preset positions. At least 3 individual streams in H.264 and Motion JPEG, simultaneous, individually configured streams in maximum resolution at 8.3 fps. It supports Electronic Image Stabilization, Zipstream, ONVIF, Video motion detection and Shock detection. IP66 and IP67-rated and operating temperature in -60°C to +40°C (-76ºF to +104ºF). Powered by 24 V AC (Power supply not included). Includes a removable sunshield and AXIS Surveillance microSDXC™ Card 64 GB.</t>
  </si>
  <si>
    <t>01102-001</t>
  </si>
  <si>
    <t>XP40-Q1942 EAC 8.3FPS 19MM -40C</t>
  </si>
  <si>
    <t>Explosion-protected 316L stainless steel PT Thermal Network Camera certified for hazardous areas according to EAC. Certification part code 1410-10-TI-50/2420-01. Oxalis explosion-protected housing with one M20 cable entry and Axis Thermal Network Camera  inside with 640x480 resolution and 32° angle of view. Continuous 360° pan, ±90° tilt and 64 preset positions. At least 3 individual streams in H.264 and Motion JPEG, simultaneous, individually configured streams in maximum resolution at 8.3 fps. Video motion detection and Shock detection. IP66 and IP67-rated and operating temperature in -40°C to +70°C (-40°F to +158°F). Powered by 24 V AC (Power supply not included). Includes a removable sunshield and AXIS Surveillance microSDXC™ Card 64 GB.</t>
  </si>
  <si>
    <t>01138-001</t>
  </si>
  <si>
    <t>XP40-Q1942 EAC 8.3FPS 19MM -60C</t>
  </si>
  <si>
    <t>Explosion-protected 316L stainless steel PT Thermal Network Camera certified for hazardous areas according to EAC. Certification part code 1410-10-TI-50/2420-01. Oxalis explosion-protected housing with one M20 cable entry and Axis Thermal Network Camera inside with 640x480 resolution and 32° angle of view. Continuous 360° pan, ±90° tilt and 64 preset positions. At least 3 individual streams in H.264 and Motion JPEG, simultaneous, individually configured streams in maximum resolution at 8.3 fps. It supports Electronic Image Stabilization, Zipstream, ONVIF, Video motion detection and Shock detection. IP66 and IP67-rated and operating temperature in -60°C to +40°C (-76ºF to +104ºF). Powered by 24 V AC (Power supply not included). Includes a removable sunshield and AXIS Surveillance microSDXC™ Card 64 GB.</t>
  </si>
  <si>
    <t>01100-001</t>
  </si>
  <si>
    <t>XP40-Q1942 INMETRO 8.3FPS 19MM -40C</t>
  </si>
  <si>
    <t>Explosion-protected 316L stainless steel PT Thermal Network Camera certified for hazardous areas according to INMETRO. Certification part code 1410-10-TI-50/2420-01. Oxalis explosion-protected housing with one M20 cable entry and Axis Thermal Network Camera  inside with 640x480 resolution and 32° angle of view. Continuous 360° pan, ±90° tilt and 64 preset positions. At least 3 individual streams in H.264 and Motion JPEG, simultaneous, individually configured streams in maximum resolution at 8.3 fps. Video motion detection and Shock detection. IP66 and IP67-rated and operating temperature in -40°C to +70°C (-40°F to +158°F). Powered by 24 V AC (Power supply not included). Includes a removable sunshield and AXIS Surveillance microSDXC™ Card 64 GB.</t>
  </si>
  <si>
    <t>01136-001</t>
  </si>
  <si>
    <t>XP40-Q1942 INMETRO 8.3FPS 19MM -60C</t>
  </si>
  <si>
    <t>Explosion-protected 316L stainless steel PT Thermal Network Camera certified for hazardous areas according to INMETRO. Certification part code 1410-10-TI-50/2420-01. Oxalis explosion-protected housing with one M20 cable entry and Axis Thermal Network Camera inside with 640x480 resolution and 32° angle of view. Continuous 360° pan, ±90° tilt and 64 preset positions. At least 3 individual streams in H.264 and Motion JPEG, simultaneous, individually configured streams in maximum resolution at 8.3 fps. It supports Electronic Image Stabilization, Zipstream, ONVIF, Video motion detection and Shock detection. IP66 and IP67-rated and operating temperature in -60°C to +40°C (-76ºF to +104ºF). Powered by 24 V AC (Power supply not included). Includes a removable sunshield and AXIS Surveillance microSDXC™ Card 64 GB.</t>
  </si>
  <si>
    <t>02116-001</t>
  </si>
  <si>
    <t>XP40-Q1785 -60C</t>
  </si>
  <si>
    <t>Explosion-protected 316L stainless steel PTZ network camera certified for hazardous areas (IIC, IIIC, T4) according to ATEX, IECEx, EAC, CSA. Certification part code 1410-25/2420-01, by Eaton MEDC. AXIS Q1785 1080p HDTV camera inside with 32x optical zoom, auto focus and day/night mode. Continuous 360° pan, ±90° tilt and 64 preset positions. Multiple, individually configurable H.264 and Motion JPEG streams; max HDTV 1080p resolution at 25/30 fps. It supports Onvif, WDR, EIS and active tampering alarm. IP66 and IP67-rated, operating temperature -60°C to +40°C. Powered by 24 V AC (Power supply not included). Includes a removable sunshield and AXIS Surveillance microSDXC™ Card 128 GB.</t>
  </si>
  <si>
    <t>02117-001</t>
  </si>
  <si>
    <t>XP40-Q1785 -40C 230V</t>
  </si>
  <si>
    <t>Explosion-protected 316L stainless steel PTZ network camera certified for hazardous areas (IIC, IIIC, T4) according to ATEX, IECEx, EAC, CSA. Certification part code 1410-25/2420-01, by Eaton MEDC. AXIS Q1785 1080p HDTV camera inside with 32x optical zoom, auto focus and day/night mode. Continuous 360° pan, ±90° tilt and 64 preset positions. Multiple, individually configurable H.264 and Motion JPEG streams; max HDTV 1080p resolution at 25/30 fps. It supports Onvif, WDR, EIS and active tampering alarm. IP66 and IP67-rated, operating temperature -40°C to +70°C. Powered by 230 V AC. Includes a removable sunshield and AXIS Surveillance microSDXC™ Card 128 GB</t>
  </si>
  <si>
    <t>02118-001</t>
  </si>
  <si>
    <t>XP40-Q1785 -60C 230V</t>
  </si>
  <si>
    <t>Explosion-protected 316L stainless steel PTZ network camera certified for hazardous areas (IIC, IIIC, T4) according to ATEX, IECEx, EAC, CSA. Certification part code 1410-25/2420-01, by Eaton MEDC. AXIS Q1785 1080p HDTV camera inside with 32x optical zoom, auto focus and day/night mode. Continuous 360° pan, ±90° tilt and 64 preset positions. Multiple, individually configurable H.264 and Motion JPEG streams; max HDTV 1080p resolution at 25/30 fps. It supports Onvif, WDR, EIS and active tampering alarm. IP66 and IP67-rated, operating temperature in -60°C to +40°C). Powered by 230 V AC. Includes a removable sunshield and AXIS Surveillance microSDXC™ Card 128 GB.</t>
  </si>
  <si>
    <t>02119-001</t>
  </si>
  <si>
    <t>XP40-Q1785 -40C 230V FO</t>
  </si>
  <si>
    <t>Explosion-protected 316L stainless steel PTZ network camera certified for hazardous areas (IIC, IIIC, T4) according to ATEX, IECEx, EAC, CSA. Certification part code 1410-25/2420-01, by Eaton MEDC. AXIS Q1785 1080p HDTV camera inside with 32x optical zoom, auto focus and day/night mode. Continuous 360° pan, ±90° tilt and 64 preset positions. Multiple, individually configurable H.264 and Motion JPEG streams; max HDTV 1080p resolution at 25/30 fps. It supports Onvif, WDR, EIS and active tampering alarm. IP66 and IP67-rated, operating temperature -40°C to +70°C). Powered by 230 V AC. Fiber connectivity simplex singlemode 9/125um, SC connector, 10/100Mb. Includes a removable sunshield and AXIS Surveillance microSDXC™ Card 128 GB</t>
  </si>
  <si>
    <t>02120-001</t>
  </si>
  <si>
    <t>XP40-Q1785 -60C 230V FO</t>
  </si>
  <si>
    <t>Explosion-protected 316L stainless steel PTZ network camera certified for hazardous areas (IIC, IIIC, T4) according to ATEX, IECEx, EAC, CSA. Certification part code 1410-25/2420-01, by Eaton MEDC. AXIS Q1785 1080p HDTV camera inside with 32x optical zoom, auto focus and day/night mode. Continuous 360° pan, ±90° tilt and 64 preset positions. Multiple, individually configurable H.264 and Motion JPEG streams; max HDTV 1080p resolution at 25/30 fps. It supports Onvif, WDR, EIS and active tampering alarm. IP66 and IP67-rated, operating temperature -60°C to +40°C). Powered by 230 V AC. Fiber connectivity simplex singlemode 9/125um, SC connector, 10/100Mb. Includes a removable sunshield and AXIS Surveillance microSDXC™ Card 128 GB</t>
  </si>
  <si>
    <t>01720-001</t>
  </si>
  <si>
    <t>EXCAM XF P1367</t>
  </si>
  <si>
    <t>Explosion-protected, PoE powered, 5 MP fixed network camera, ATEX/IECEx/EAC certified for hazardous locations. Ex II 2 G Ex d IIC T5 Gb, Ex II 2 D Ex t IIIC T100°C Db IP68, -60ºC &lt;= Ta &lt;= +60ºC. Model key:T08-VA2.3.K3.BOR2-C-005-K-LL. Stainless Steel 316L housing. 2.8 - 8.5mm F1.2 i-CS lens. Lightfinder, Zipstream, forensic WDR. AXIS Surveillance SD Card 64GB, 5m network and power cable preinstalled. Built to order, 6 weeks lead time.</t>
  </si>
  <si>
    <t>Protective camera housing for P13XX, M11XX, Q16XX and Q1755.  Die cast aluminum casing and wallbracket,  polycarbonate sunshield. The housing is IP66-, Nema 4X rated and IK10 impact-resistant. Sunshield,  wallbracket and screwdriver included.</t>
  </si>
  <si>
    <t>Outdoor camera housing for Axis cameras with EF lenses (e.g.: AXIS Q1659). Made of IK10 impact resistant thermoplastic with dual-layer UV protection. IP66, NEMA 4X rated and UL listed. Powered by 24 VDC (power supply not included). Heavy duty wall mount included.</t>
  </si>
  <si>
    <t>Fixed box protective camera housing made of IK10 impact resistant and UV resistant polymer. IP66, NEMA 4X rated and UL listed. Compatible with AXIS P13 Series and AXIS Q16 Series. AXIS T94Q01A Wall mount included.</t>
  </si>
  <si>
    <t>Fixed box outdoor camera housing made of IK10 impact resistant and UV resistant polymer. IP66, NEMA 4X rated and UL listed. Powered by PoE IEEE802.3af. Compatible with AXIS P13 Series, AXIS Q16 Series and M11 Series. AXIS T94Q01A Wall mount included.  Temperature range: AXIS P1353/P1354/P1355/P1357 and AXIS Q1604/Q1614: -40 ºC to 50 ºC (-40 ºF to 122 ºF),  AXIS P1365 and AXIS Q1615/Q1635: -40 ºC to 55 ºC (-40 ºF to 131 ºF), AXIS Q1645/Q1647: -40 ºC to 40 ºC (-40 ºF to 104 ºF), AXIS M1124/M1125: -40 °C to 55 °C (-40 ºF to 131 ºF).</t>
  </si>
  <si>
    <t>5504-941</t>
  </si>
  <si>
    <t>AXIS SUNSHIELD A</t>
  </si>
  <si>
    <t>Accessory sunshield and weather protection for AXIS T93F Housing Series</t>
  </si>
  <si>
    <t>5503-551</t>
  </si>
  <si>
    <t>AXIS T98A SUNSHIELD</t>
  </si>
  <si>
    <t>Metal sunshield for AXIS T98A-VE Surveillance Cabinet series. Reduces the temperature inside the cabinet, caused by sun radiation, with up to 15°C (27°F).</t>
  </si>
  <si>
    <t>5505-651</t>
  </si>
  <si>
    <t>AXIS CABINET LOCK A</t>
  </si>
  <si>
    <t>Door lock for AXIS T98A surveillance cabinet. Uses a generic key but it is possible to change locking cylinder to a unique key solution (not supplied from Axis)</t>
  </si>
  <si>
    <t>5505-331</t>
  </si>
  <si>
    <t>AXIS T92E CAMERA HOLDER PLATE C</t>
  </si>
  <si>
    <t>Camera holder plate for mounting an AXIS Q1614 in a AXIS T92E05 and AXIS T92E20 housing. Or change the camera unit inside an AXIS P135X-E outdoor camera.</t>
  </si>
  <si>
    <t>5505-341</t>
  </si>
  <si>
    <t>AXIS T92E CAMERA CHANGE KIT A</t>
  </si>
  <si>
    <t>Kit for mounting an AXIS Q1614 in a AXIS T92E05/AXIS T92E20 housing produced before 2014. Or change the camera unit inside an AXIS P134X-E outdoor camera.</t>
  </si>
  <si>
    <t>5506-681</t>
  </si>
  <si>
    <t>AXIS T91F61 WALL MOUNT STAINLESS STEEL</t>
  </si>
  <si>
    <t>Wall mount for AXIS Q3505-SVE, made of stainless steel.</t>
  </si>
  <si>
    <t>Wall-and-Pole Mount for Axis PTZ and multi-sensor cameras. Built-in Ethernet cable with an IP66 RJ45 connector for quick installation with protection against dust and water. Connect PoE via either RJ45 or IDC (insulation-displacement contact) connectors. Suitable for both indoor and outdoor environments. Separate stainless steel straps required for pole installation.</t>
  </si>
  <si>
    <t>5506-171</t>
  </si>
  <si>
    <t>AXIS T94A02L RECESSED MOUNT</t>
  </si>
  <si>
    <t>Outdoor recessed mount for AXIS P56 cameras. Also suitable indoor for recessed camera installations in plenum as the back box is made of metal and has a 3/4" hole for cable protection conduits.</t>
  </si>
  <si>
    <t>5504-531</t>
  </si>
  <si>
    <t>AXIS T94B01S MNT BRACKET BLACK 10PCS</t>
  </si>
  <si>
    <t>Black mount bracket for mounting on standard tripod threading (1/4"-20 UNC) or single-gang junction box. Compatible with AXIS M3004-V/5-V.</t>
  </si>
  <si>
    <t>5503-911</t>
  </si>
  <si>
    <t>AXIS T94B01S MNT BRACKET WHITE 10PCS</t>
  </si>
  <si>
    <t>White mount bracket for mounting on standard tripod threading (1/4"-20 UNC) or single-gang junction box. Compatible with AXIS M3004-V/5-V.</t>
  </si>
  <si>
    <t>Backbox for AXIS M3006-V, AXIS M3007-P/-PV, AXIS M3024-LVE/3025-VE/3026-VE/3027-PVE, P14 Series, which enables safe cabling through 1/2" (M20) conduits.</t>
  </si>
  <si>
    <t>Back box for 3/4" (M25) conduits/cable protection pipes. Compatible with AXIS Q1765-LE and AXIS Q1931-E.</t>
  </si>
  <si>
    <t>01156-001</t>
  </si>
  <si>
    <t>AXIS T94M02L RECESSED MOUNT</t>
  </si>
  <si>
    <t>Outdoor recessed mount for mid-size outdoor dome cameras such as: AXIS P32-VE/-LVE, P33-VE/-LVE and Q35-VE/-LVE series. Suitable for outdoor installations in roof overhangs and soffits. Also suitable for indoor installations in plenum spaces.</t>
  </si>
  <si>
    <t>Wall mount compatible with all Axis outdoor fixed box cameras and housings. Corrosion tested according to NEMA 4X, UL listed and IK10 rated.</t>
  </si>
  <si>
    <t>01462-001</t>
  </si>
  <si>
    <t>AXIS T94S02L RECESSED MOUNT</t>
  </si>
  <si>
    <t>Indoor recessed mount for ceiling/wall installations. Compatible with AXIS M3057/58-PLVE cameras. Single-screw ceiling attachment for quick and easy installation. Not suitable for air-handling (plenum) spaces.</t>
  </si>
  <si>
    <t>5506-651</t>
  </si>
  <si>
    <t>AXIS T94U01D PENDANT KIT</t>
  </si>
  <si>
    <t>Pendant kit for AXIS Q3505-SVE, without weather shield, mainly for indoor use made of stainless steel.</t>
  </si>
  <si>
    <t>5506-661</t>
  </si>
  <si>
    <t>AXIS T94U02D PENDANT KIT</t>
  </si>
  <si>
    <t>Outdoor pendant kit with weather shield for AXIS Q3505-SVE, made of stainless steel.</t>
  </si>
  <si>
    <t>01505-001</t>
  </si>
  <si>
    <t>AXIS T94V02D PENDANT KIT</t>
  </si>
  <si>
    <t>Outdoor pendant kit for AXIS P38-PVE and Q36-VE series. Weathershield made from impact-, UV-, and heat-resistant polymer. Compatible with wide range of Axis mounts with 1.5" NPS threaded interface.</t>
  </si>
  <si>
    <t>Corner bracket for AXIS T98A-VE Surveillance Cabinet and AXIS Positioning Cameras. When used with AXIS Positioning Cameras, AXIS T94J01A Wall Mount is required.</t>
  </si>
  <si>
    <t>Pole bracket for AXIS T98A-VE Surveillance Cabinet. No straps required.</t>
  </si>
  <si>
    <t>5505-811</t>
  </si>
  <si>
    <t>AXIS F8201 VARI-ANGLE MT BRACK 5PCS</t>
  </si>
  <si>
    <t>Mounting bracket for AXIS F1005-E, AXIS F1015 and AXIS 1035-E. Allows the sensor unit to be fixed and angled into various directions to get the desired view. Comes in pack of 5 pcs.</t>
  </si>
  <si>
    <t>5506-571</t>
  </si>
  <si>
    <t>AXIS F8204 MOUNTING BAND 10 PCS</t>
  </si>
  <si>
    <t>Stainless steel band for flexible mounting of AXIS F Series Sensor units and AXIS P12 sensor units. Sold in 10-pack. 10 x M20 x 1.5 nuts to lock the band to the sensor unit are included. Works with all AXIS P12 Sensor Units and all AXIS F Series Sensor units except AXIS F1015.</t>
  </si>
  <si>
    <t>5507-621</t>
  </si>
  <si>
    <t>AXIS F8206 PINHOLE MT BRACKET 5PCS</t>
  </si>
  <si>
    <t>Mounting bracket that allows AXIS F1004 Pinhole Sensor Unit and the sensor unit for AXIS P1264 to be mounted behind a thin metal/plastic/glass panel. Comes in pack of 5 pcs.</t>
  </si>
  <si>
    <t>5506-511</t>
  </si>
  <si>
    <t>AXIS F8224 RECESSED MOUNT 4PCS</t>
  </si>
  <si>
    <t>AXIS F8224 Recessed Mount (4 pieces). Recessed mount accessory for use with AXIS F1004 Sensor Unit. Can be mounted in a ceiling.</t>
  </si>
  <si>
    <t>5506-221</t>
  </si>
  <si>
    <t>AXIS F8215 VARIFOCAL BULLET ACC</t>
  </si>
  <si>
    <t>Varifocal bullet-style camera accessory for AXIS F1015. AXIS F1015 provides 58-108° horizontal FOV. Comes with c-clamp and a stand.</t>
  </si>
  <si>
    <t>5506-541</t>
  </si>
  <si>
    <t>AXIS F8235 FISHEYE ACCESSORY</t>
  </si>
  <si>
    <t>Discreet accessory to mount a AXIS F1035-E in a ceiling. Perfect for overview in small rooms or in parts of a larger room. Can easily be repainted to fit ceiling color.</t>
  </si>
  <si>
    <t>01983-001</t>
  </si>
  <si>
    <t>AXIS TP3202 RECESSED MOUNT</t>
  </si>
  <si>
    <t>Indoor recessed mount for drop ceiling installations. Single-screw ceiling attachment for quick and easy installation. Not suitable for air-handling (plenum) spaces. Compatible with selected AXIS M32 and AXIS P32 cameras.</t>
  </si>
  <si>
    <t>01807-001</t>
  </si>
  <si>
    <t>AXIS TP3902 RETROFIT KIT 4P</t>
  </si>
  <si>
    <t>Metal bracket with snap-on features for replacing legacy AXIS P3214/15/24/25/35-VE/-LVE outdoor fixed dome cameras with the new AXIS P324x-VE/-LVE cameras. Bulk pack for retrofitting 4 cameras.</t>
  </si>
  <si>
    <t>01818-001</t>
  </si>
  <si>
    <t>AXIS TQ9601 CONDUIT TOP BOX</t>
  </si>
  <si>
    <t>CONDUIT TOP BOX for Q9216-SLV.</t>
  </si>
  <si>
    <t>High accuracy outdoor positioning unit with AXIS T93F10 camera housing. Responsive absolute positioning with high-speed and ultra-smooth pan and tilt capabilities. Integrated SFP slot for long-distance fiber connection. IK10, IP66, NEMA 4X rated and UL listed. Ready for column-mount. Powered by 24 V AC/DC. Recommended for AXIS P13 and Q16 network camera series. Optional wall mount and pole mount accessories available separately.</t>
  </si>
  <si>
    <t>High accuracy outdoor positioning unit to be used with PT Mount models in AXIS Q19 and Q29 series. Responsive absolute positioning with high-speed and ultra-smooth pan and tilt capabilities. Integrated SFP slot for long-distance fiber connection. IK10, IP66, NEMA 4X rated and UL listed. Ready for column-mount. Optional wall mount and pole mount accessories available separately. Powered by 24 V AC/DC.</t>
  </si>
  <si>
    <t>02044-001</t>
  </si>
  <si>
    <t>POE SPLITTER 5V</t>
  </si>
  <si>
    <t>PoE Splitter 5 V can be used together with a network device that has no built-in support for Power over Ethernet (PoE). The product splits PoE into seperate 5 V DC and data outputs. The product is IEEE 802.3af compliant.</t>
  </si>
  <si>
    <t>AXIS POE MIDSPAN 8-PORT</t>
  </si>
  <si>
    <t>802.3af compliant power injector for standard Cat 5 network cables. Maximum cable length is 328ft/100m. Supporting up to eight Axis Network cameras/video servers. Metal casing.</t>
  </si>
  <si>
    <t>AXIS POE MIDSPAN 16-PORT</t>
  </si>
  <si>
    <t>802.3af compliant power injector for standard Cat 5 network cables. Maximum cable length is 328ft/100m. Supporting up to sixteen Axis Network cameras/video servers. Metal casing.</t>
  </si>
  <si>
    <t>Provides power over Ethernet to Axis network video products with built-in PoE support. AXIS T8120 is IEEE 802.3af compliant, ensuring compatibility with all Axis PoE Class 1-3 products. The midspan can be installed on a wall or shelf.</t>
  </si>
  <si>
    <t>5901-271</t>
  </si>
  <si>
    <t>AXIS T8607 MEDIA CONV SWITCH 24VDC</t>
  </si>
  <si>
    <t>Media converter switch . 2 RJ45 ports and 2 SFP slots for optical fiber connection (SFP modules not included). Two I/O ports and a combined communication and powering port for the camera. Temp spec. -40 °C to 75 °C (-40 °F to 167 °F). 12 V DC power input. Shelf or DIN-rail mount. 24 V DC power in.</t>
  </si>
  <si>
    <t>Single port midspan for Power over Ethernet Plus (PoE+) IEEE 802.3at Type 2 Class 4 products</t>
  </si>
  <si>
    <t>AXIS 30 W Outdoor Midspan is an outdoor ready IP66-/IP67-rated midspan compliant with IEEE802.3af and 802.3at. With built in 6kV surge protection. Delivers up to 30W. Temperature specification: 40°C to 65°C (-40°F to 149°F) for 30W.</t>
  </si>
  <si>
    <t>5801-801</t>
  </si>
  <si>
    <t>AXIS T8611 SFP MODULE LC.LX</t>
  </si>
  <si>
    <t>5801-811</t>
  </si>
  <si>
    <t>AXIS T8612 SFP MODULE LC.SX</t>
  </si>
  <si>
    <t>5801-821</t>
  </si>
  <si>
    <t>AXIS T8613 SFP MODULE 1000BASE-T</t>
  </si>
  <si>
    <t>High PoE 1-port midspan 60W. Compliant with 802.3.at and PoE 802.3af.</t>
  </si>
  <si>
    <t>Industrial midspan with extended temperature range, PoE 60W and dual DC 12/24 V DC power input for redundancy. Operating temperature -40 to +75 degC or -40 to +167 °F. DIN and wall mount included.</t>
  </si>
  <si>
    <t>AXIS T8154 60 W SFP Midspan is a compact, plug-and-play media converter with PoE. With its integrated power supply,it minimizes the amount of cabling and facilitates installation. AXIS T8154 offers data input through SFP or RJ45, and delivers High PoE 60 W. It works with all Axis network products supporting Power over Ethernet</t>
  </si>
  <si>
    <t>Outdoor ready IP66-rated midspan for AXIS Q60-E. Built in surge protection and IP66-rated male RJ45 connector is included. Delivers up to 60W. Temperature specification: -40°C to 50°C (-40° to 122°F).</t>
  </si>
  <si>
    <t>02453-001</t>
  </si>
  <si>
    <t>AXIS TU8002-E 90 W MIDSPAN</t>
  </si>
  <si>
    <t>AXIS TU8002-E is an outdoor ready IP66-rated midspan with up to 90 W power budget. The product is ideal for environmental challenging installations of PTZ and other devices with high power needs. The midspan support both IEEE802.3bt and HighPoE.</t>
  </si>
  <si>
    <t>5505-731</t>
  </si>
  <si>
    <t>POWER SUPPLY DIN CP-D 12/2.1 25W</t>
  </si>
  <si>
    <t>DIN power supply. 12V DC, 2.1 A. For use in T98A to power cameras, media converters etc.</t>
  </si>
  <si>
    <t>01169-001</t>
  </si>
  <si>
    <t>POWER SUPPLY DIN CP-D 24/4.2 100 W</t>
  </si>
  <si>
    <t>DIN power supply. 24V DC, 4.2 A. For use in AXIS Surveillance Cabinets to power cameras, media converters etc.</t>
  </si>
  <si>
    <t>01938-001</t>
  </si>
  <si>
    <t>SPR Q62 MIDSPAN 90W 1-PORT</t>
  </si>
  <si>
    <t>Spare part: 90W Midspan for devices like AXIS Q62 Series.</t>
  </si>
  <si>
    <t>5500-001</t>
  </si>
  <si>
    <t>AXIS T8127 60 W SPLITTER 12/24 V DC</t>
  </si>
  <si>
    <t>PoE splitter. Can deliver both 12 and 24 V DC (user selectable) from High PoE 60W midspan. Useful to power and connect non-PoE devices like IP cameras, magnetic locks for access control systems, WiFi AP, thin clients etc.</t>
  </si>
  <si>
    <t>AXIS T8129 POE EXTENDER</t>
  </si>
  <si>
    <t>Power over Ethernet extender repeates the data signal and forward the PoE to the camera, PoE+ compliant it is compatible with all Axis cameras. No additional power supply is required. The maximum total distance between switch and camera depends on the power input and the power required by the camera, but all cameras can be at least extended to 200 meter connection.</t>
  </si>
  <si>
    <t>AXIS T8129-E Outdoor PoE Extender repeats the data signal and PoE to the camera. AXIS T8129-E is PoE+ compliant with all Axis cameras and does not require an additional power supply. The maximum total distance between switch and camera depends on the power input and the power required by the camera, but all cameras can be at least extended to 200 meter connection.</t>
  </si>
  <si>
    <t>01590-001</t>
  </si>
  <si>
    <t>AXIS DIGITAL AUDIO EXTENSION KIT</t>
  </si>
  <si>
    <t>AXIS Digital Audio Extension Kit enables AXIS T8355 Digital Microphone to extend to distances up to 100m (328 ft).</t>
  </si>
  <si>
    <t>01589-001</t>
  </si>
  <si>
    <t>AXIS AUDIO EXTENSION CABLE B 5M</t>
  </si>
  <si>
    <t>Audio extension cable for Axis 3.5mm mono microphones. Length 5m (197 in).</t>
  </si>
  <si>
    <t>5801-692</t>
  </si>
  <si>
    <t>AXIS T8516 PoE+ NETWORK SWITCH</t>
  </si>
  <si>
    <t>PoE+ managed gigabit network switch, optimized for Axis network products. 2 SFP/RJ45 uplink ports and 16 PoE+ ports with 250W power supply. Built in DCHP server for plug-and-play camera setup. Easy system configuration for effective installation of Axis network products.</t>
  </si>
  <si>
    <t>01192-002</t>
  </si>
  <si>
    <t>AXIS T8524 POE+ NETWORK SWITCH</t>
  </si>
  <si>
    <t>PoE+ managed gigabit network switch, optimized for Axis network products. 2 SFP/RJ45 uplink ports and 24 PoE+ ports with 370W power supply. Built in DCHP server for plug-and-play camera setup. Easy system configuration for effective installation of Axis network products.</t>
  </si>
  <si>
    <t>01714-001</t>
  </si>
  <si>
    <t>TERMINAL BLOCK TO 3.5MM AUDIO EXT</t>
  </si>
  <si>
    <t>3.5mm audio jack extension for Axis Network Video products with terminal block audio connection.</t>
  </si>
  <si>
    <t>5505-031</t>
  </si>
  <si>
    <t>AXIS MULTICABLE A I/O AUDIO PWR 1M</t>
  </si>
  <si>
    <t>Multi-connector cable for power (12VDC), audio and I/O port. 1m (40 in)</t>
  </si>
  <si>
    <t>Pair of Ethernet over COAX adapters that enable use of COAX cables for PoE applications, supports IEEE802.3af/at. Powered by either PoE or power supply, dependent on power requirement at the device end. Diagnosics LEDs for power and link status in both base and device unit. Connectors: BNC and RJ45 connector and power input (for optional power supply). The package contains one base unit and one device unit.</t>
  </si>
  <si>
    <t>5505-021</t>
  </si>
  <si>
    <t>AXIS MULTICABLE A I/O AUDIO PWR 5M</t>
  </si>
  <si>
    <t>Multi-connector cable for power (12VDC), audio and I/O port. 5m (197 in)</t>
  </si>
  <si>
    <t>Single Base unit of Ethernet over COAX adapter. The package contains one base unit.</t>
  </si>
  <si>
    <t>5505-511</t>
  </si>
  <si>
    <t>AXIS MULTICABLE B I/O AUDIO PWR 2.5M</t>
  </si>
  <si>
    <t>Multi-connector cable for AC/DC power, audio in/out and I/O connectivity. 2.5m (8.2  ft)</t>
  </si>
  <si>
    <t>Single Device unit of Ethernet over COAX adapter. The package contains one device unit.</t>
  </si>
  <si>
    <t>5506-201</t>
  </si>
  <si>
    <t>AXIS MULTICABLE C I/O AUDIO PWR 1M</t>
  </si>
  <si>
    <t>Multi-connector cable for power, audio and I/O connectivity. 1m (3.3 ft)</t>
  </si>
  <si>
    <t>01468-001</t>
  </si>
  <si>
    <t>AXIS T8643 POE+ OVER COAX COMPACT</t>
  </si>
  <si>
    <t>AXIS T8643 PoE+ over Coax Compact enables legacy coax cabling to be kept when converting an analog system to digital. The design allows for improved installation and cable management as it can easily be integrated in housings and backboxes. It delivers standard Power over Ethernet (PoE) and centrally-sourced power through existing coax cabling.</t>
  </si>
  <si>
    <t>5506-191</t>
  </si>
  <si>
    <t>AXIS MULTICABLE C I/O AUDIO PWR 5M</t>
  </si>
  <si>
    <t>Multi-connector cable for power, audio and I/O connectivity. 5m (16.4 ft)</t>
  </si>
  <si>
    <t>AXIS T8645 PoE+ over Coax Compact Kit enables legacy coax cabling to be kept when converting an analog system to digital, and comprises AXIS T8641 PoE+ Over Coax Base and AXIS T8643 PoE+ over Coax Compact. 
It delivers standard Power over Ethernet (PoE) and centrally-sourced power through existing coax cabling. The compact design of the AXIS T8643 PoE+ over Coax Compact allows for improved installation and cable management as it can easily be integrated in housings and backboxes.</t>
  </si>
  <si>
    <t>5026-461</t>
  </si>
  <si>
    <t>AXIS T8646 POE+ OVER COAX BLADE</t>
  </si>
  <si>
    <t>Ethernet over COAX blade (6ch) that enable use of COAX cables for PoE applications, supports IEEE802.3af/at. For use with  Axis video encoder chassis together with our AXIS T8082 or AXIS T8085 power supplies.
Requires one AXIS T8642 POE+ OVER COAX DEVICE for every channel at the camera end.</t>
  </si>
  <si>
    <t>A Kit that contains one (1) AXIS T8646 POE+ OVER COAX BLADE and six (6) AXIS T8642 POE+ OVER COAX DEVICE for a complete 6 channel solution.</t>
  </si>
  <si>
    <t>5502-731</t>
  </si>
  <si>
    <t>AXIS OUTDOOR RJ45 CABLE 5M</t>
  </si>
  <si>
    <t>Outdoor CAT6 Ethernet cable for outdoor AXIS PTZ and panoramic cameras. IP66-rated male push pull connector on one end, IP20 rated male RJ45 connector on the other end. Length: 5m (16ft). Color: black.</t>
  </si>
  <si>
    <t>5504-731</t>
  </si>
  <si>
    <t>AXIS OUTDOOR RJ45 CABLE 15M</t>
  </si>
  <si>
    <t>Outdoor CAT6 Ethernet cable for outdoor AXIS PTZ and panoramic cameras. IP66-rated male push pull connector on one end, IP20 rated male RJ45 connector on the other end. Length: 15m (50ft). Color: black.</t>
  </si>
  <si>
    <t>5801-741</t>
  </si>
  <si>
    <t>AXIS CABLE 24 VDC/24-240 VAC 22M</t>
  </si>
  <si>
    <t>Heavy duty power cable, 22m (72ft) in length, 3-wire, 12AWG, jacket diameter 10mm (0.4in). Suitable for outdoor installation. UL20626 up to 90'C (194'F) ambient temperature. Designed for use with AXIS Positioning Cameras and Positioning Units, such as AXIS Q8685-E. Material: TPE insulation, copper wire, PVC-free and halogen-free. Color: Black.</t>
  </si>
  <si>
    <t>5503-771</t>
  </si>
  <si>
    <t>NETWORK CABLE COUPLER INDOOR</t>
  </si>
  <si>
    <t>Female/female RJ45 coupler. For indoor use. Perfect when you need to extend a pre-terminated cable.</t>
  </si>
  <si>
    <t>5503-272</t>
  </si>
  <si>
    <t>NETWORK CABLE COUPLER INDOOR SLIM</t>
  </si>
  <si>
    <t>Female/female RJ45 coupler. Slim and compact size. For indoor use. Perfect when you need to extend a pre-terminated cable.</t>
  </si>
  <si>
    <t>Pre-assembled T98A Surveilance cabinet with following system compoents:
(1) Breaker and surge protection, (2), 12 VDC DIN PSU, (3)AXIS  T8604 Media Converter,  (4) Internal cables and mounts.
Tested and verified with Axis cameras.</t>
  </si>
  <si>
    <t>Pre-assembled T98A18-VE Surveilance cabinet with following system compoents:
(1) Breaker and surge protection, (2), 12 VDC DIN PSU, (3) AXIS T8604 Media Converter, (4) Power cable and DIN clip for midspan AXIS T8124, (5) Internal cables and mounts.
Tested and verified with Axis cameras.</t>
  </si>
  <si>
    <t>Pre-assembled T98A Surveilance cabinet with following system compoents:
(1) Breaker and surge protection, (2), 12 VDC DIN PSU, (3)AXIS  T8604 Media Converter,  (4) Internal cables and mounts.
Tested and verified with Axis cameras.</t>
  </si>
  <si>
    <t>24VAC power adapter for outdoor use. Output max 63VA.</t>
  </si>
  <si>
    <t>5801-701</t>
  </si>
  <si>
    <t>AXIS T8008 PS24</t>
  </si>
  <si>
    <t>24V DC power supply 250W  with extended temperature ( -40 to +75C (-40 to 167F)).</t>
  </si>
  <si>
    <t>5502-131</t>
  </si>
  <si>
    <t>CONNECTOR M12 MALE 4P 10PCS</t>
  </si>
  <si>
    <t>Rugged, male D-coded M12 connector compatible with AXIS M31XX-R M12 and Connector M12 Female 4P . Field installable with screw-in contacts. 10 pcs</t>
  </si>
  <si>
    <t>5506-251</t>
  </si>
  <si>
    <t>AXIS 10-PIN PUSH-PULL SYSTEM CONN</t>
  </si>
  <si>
    <t>10-pin system connector for power, audio and I/O.</t>
  </si>
  <si>
    <t>01996-001</t>
  </si>
  <si>
    <t>RJ45 FIELD CONNECTOR 10 PCS</t>
  </si>
  <si>
    <t>RJ45 Field Connector (10 PCS) for easy assembly in the field without the need for special tools. Due to its compact size, it has a wide compatibility with Axis devices, like AXIS P32 Series or Network Cable Coupler IP66.  Ready to be used with CAT6a ethernet cabling, AWG 26-22. Suitable for IEEE 802.3af, 802.3at, 802.3bt and Axis HighPoE solution.</t>
  </si>
  <si>
    <t>02198-001</t>
  </si>
  <si>
    <t>AXIS POWER CABLE 24 V 7m (23ft)</t>
  </si>
  <si>
    <t>AXIS Power Cable 24V 7m (23ft) helps extending the operating temperature of AXIS Q6010 / Q6100 -E up to -50° (-58°F) when installed in extreme cold environments.The power cable requires a 24V DC mains adapter (Not included).</t>
  </si>
  <si>
    <t>5801-951</t>
  </si>
  <si>
    <t>AXIS SURVEILLANCE CARD 64 GB</t>
  </si>
  <si>
    <t>AXIS Surveillance Card 64 GB is a high endurance microSDXC™ card optimized for video surveillance. It has support for health status monitoring with Axis cameras. The card enables flexible edge recording solutions with de-centralized video recording, eliminating the need of an onsite server, DVR or NVR. Optimizes bandwidth usage as video is recorded onboard each camera even when bandwidth is limited or absent. Combined with Axis Zipstream technology, even high quality video or longer retention times can be used effectively. Includes SD card adapter.</t>
  </si>
  <si>
    <t>01491-001</t>
  </si>
  <si>
    <t>AXIS SURVEILLANCE CARD 128 GB</t>
  </si>
  <si>
    <t>AXIS Surveillance Card 128 GB is a high endurance microSDXC™ card optimized for video surveillance. It has support for health status monitoring with Axis cameras. The card enables flexible edge recording solutions with de-centralized video recording, eliminating the need of an onsite server, DVR or NVR. Optimizes bandwidth usage as video is recorded onboard each camera even when bandwidth is limited or absent. Combined with Axis Zipstream technology, even high quality video or longer retention times can be used effectively. Includes SD card adapter.</t>
  </si>
  <si>
    <t>02021-001</t>
  </si>
  <si>
    <t>AXIS SURVEILLANCE CARD 256GB</t>
  </si>
  <si>
    <t>AXIS Surveillance Card 256 GB is a high endurance microSDXC™ card optimized for video surveillance. It has support for health status monitoring with Axis cameras. The card enables flexible edge recording solutions with de-centralized video recording, eliminating the need of an onsite server, DVR or NVR. Optimizes bandwidth usage as video is recorded onboard each camera even when bandwidth is limited or absent. Combined with Axis Zipstream technology, even high quality video or longer retention times can be used effectively. Includes SD card adapter.</t>
  </si>
  <si>
    <t>02365-001</t>
  </si>
  <si>
    <t>AXIS SURVEILLANCE CARD 512GB</t>
  </si>
  <si>
    <t>AXIS Surveillance Card 512 GB is a high endurance microSDXC™ card optimized for video surveillance. It has support for health status monitoring with Axis cameras. The card enables flexible edge recording solutions with de-centralized video recording, eliminating the need of an onsite server, DVR or NVR. Optimizes bandwidth usage as video is recorded onboard each camera even when bandwidth is limited or absent. Combined with Axis Zipstream technology, even high quality video or longer retention times can be used effectively. Includes SD card adapter.</t>
  </si>
  <si>
    <t>02366-001</t>
  </si>
  <si>
    <t>AXIS SURVEILLANCE CARD 1TB</t>
  </si>
  <si>
    <t>AXIS Surveillance Card 1 TB is a high endurance microSDXC™ card optimized for video surveillance. It has support for health status monitoring with Axis cameras. The card enables flexible edge recording solutions with de-centralized video recording, eliminating the need of an onsite server, DVR or NVR. Optimizes bandwidth usage as video is recorded onboard each camera even when bandwidth is limited or absent. Combined with Axis Zipstream technology, even high quality video or longer retention times can be used effectively. Includes SD card adapter.</t>
  </si>
  <si>
    <t>01858-001</t>
  </si>
  <si>
    <t>SURVEILLANCE HARD DRIVE 4TB</t>
  </si>
  <si>
    <t>Surveillance Hard Drive 4TB is a 3.5-inch internal drive designed and tested for 24/7 reliable video surveillance. It is optimized for high-definition continuous or event triggered recordings and high write-cycle workloads. Suitable for storage expansion of compatible appliances, it enables for flexible storage solutions. Storage needs can be estimated with AXIS Site Designer 2 and appropriate recommendation will be provided.</t>
  </si>
  <si>
    <t>01859-001</t>
  </si>
  <si>
    <t>SURVEILLANCE HARD DRIVE 6TB</t>
  </si>
  <si>
    <t>Surveillance Hard Drive 6TB is a 3.5-inch internal drive designed and tested for 24/7 reliable video surveillance. It is optimized for high-definition continuous or event triggered recordings and high write-cycle workloads. Suitable for storage expansion of compatible appliances, it enables for flexible storage solutions. Storage needs can be estimated with AXIS Site Designer 2 and appropriate recommendation will be provided.</t>
  </si>
  <si>
    <t>02471-001</t>
  </si>
  <si>
    <t>ENTERPRISE HARD DRIVE 4TB</t>
  </si>
  <si>
    <t>Enterprise Hard Drive 4 TB is a 3.5-inch internal hard drive designed and tested for 24/7 reliable video surveillance. It is optimized for ultra-high-definition continuous or event-triggered recording at high workloads. Enterprise Hard Drive 4 TB can be added to an existing RAID array composed of drives of the same capacity. It is suitable for storage expansion of most products in AXIS S11 Series and AXIS S12 Series. Storage needs can be estimated with AXIS Site Designer and appropriate recommendation will be provided. Enterprise Hard Drive 4 TB​ is sold together with the HDD tray.</t>
  </si>
  <si>
    <t>02472-001</t>
  </si>
  <si>
    <t>ENTERPRISE HARD DRIVE 8TB</t>
  </si>
  <si>
    <t>Enterprise Hard Drive 8 TB is a 3.5-inch internal hard drive designed and tested for 24/7 reliable video surveillance. It is optimized for ultra-high-definition continuous or event-triggered recording at high workloads. Enterprise Hard Drive 8 TB can be added to an existing RAID array composed of drives of the same capacity. It is suitable for storage expansion of most products in AXIS S11 Series and AXIS S12 Series. Storage needs can be estimated with AXIS Site Designer and appropriate recommendation will be provided. Enterprise Hard Drive 8 TB​ is sold together with the HDD tray.</t>
  </si>
  <si>
    <t>Modular control board for professional camera and video management.  
AXIS T8310 Control Board is a complete control board solution which includes AXIS T8311 Joystick, AXIS T8312 Keypad and AXIS T8313 Jog Dial.  Includes required USB cables inter-connecting the units and a 2 meter USB cable to the workstation. AXIS T8310 Video Surveillance Control Board is supported in ACS ver. 3.3 or later.</t>
  </si>
  <si>
    <t>Professional joystick for accurate control of Axis pan/tilt/zoom and dome network cameras. Connects to the workstation over USB. Features a three-axis joystick with X/Y-axis for positioning and turning knob for zoom and 6 push-buttons. Includes a 2 meter USB cable for connection to the workstation.
AXIS T8311Joystick is supported in ACS ver. 3.3 or later.</t>
  </si>
  <si>
    <t>Professional 22 button keypad for quick navigation between workspaces, camera views and PTZ. Connects to the workstation over USB.  Includes a 2 meter USB cable for connection to the workstation.
AXIS T8312 Keypad is supported in ACS ver. 3.3 or later.</t>
  </si>
  <si>
    <t>Professional video surveillance jog dial for high precision playback, facilitating functions such as play, pause, index, image steps and fast search. 6 built-in push buttons additionally simplifies video forensics.
AXIS T8313 Jog Dial is supported in ACS ver. 3.3 or later.</t>
  </si>
  <si>
    <t>Four port media converter switch with 2 RJ45 ports and 2 SFP slots for optical fiber connection (SFP modules not inluded). Shelf or DIN-rail mount. Temp spec: -40°C to +75°C (-40°F to 167°F).</t>
  </si>
  <si>
    <t>5901-261</t>
  </si>
  <si>
    <t>AXIS T8606 MEDIA CONV SWITCH 24VDC</t>
  </si>
  <si>
    <t>Four port media converter switch with 2 RJ45 ports and 2 SFP slots for optical fiber connection (SFP modules not inluded). Shelf or DIN-rail mount. Temp spec: -40°C to +75°C (-40°F to 167°F).  24 V DC power in.</t>
  </si>
  <si>
    <t>5032-531</t>
  </si>
  <si>
    <t>AXIS T8353A MICROPHONE 3.5MM</t>
  </si>
  <si>
    <t>AXIS T8353A Microphone 3.5mm is an omnidirectional microphone with a 3.5mm adaptor, compatible with all Axis network video products supporting a 3.5mm jack for microphone input. AXIS T8353A Microphone offers great details and resolution, the capsule has a neutral sonic character and is very natural sounding. The discreet microphone is very reliable even in demanding environments.</t>
  </si>
  <si>
    <t>5505-041</t>
  </si>
  <si>
    <t>AXIS T8353 MOUNT</t>
  </si>
  <si>
    <t>Mounting accessory for AXIS T8353 Microphones</t>
  </si>
  <si>
    <t>Camera installation made easy. Battery driven Wi-Fi access point with PoE+ to camera for use with AXIS Installation application on your iOS or Android device.</t>
  </si>
  <si>
    <t>Multi-connector cable for power, audio and I/O. Used for Indoor AXIS P55-series and Indoor Q60-series PTZ Dome Network Camera.</t>
  </si>
  <si>
    <t>Durable soft bag to carry the AXIS T8415 Wireless Installation Tool, with space for extra battery, charger, network cables etc.</t>
  </si>
  <si>
    <t>5506-551</t>
  </si>
  <si>
    <t>AXIS INSTALLATION TOOL BATTERY 12V3.4Ah</t>
  </si>
  <si>
    <t>Additional battery for AXIS T8415 Wireless Installation Tool.</t>
  </si>
  <si>
    <t>ACC MAINS ADAP PS-P T-C</t>
  </si>
  <si>
    <t>Power supply PS-P T-C for AXIS Q1755 and AXIS Q7404</t>
  </si>
  <si>
    <t>5506-561</t>
  </si>
  <si>
    <t>AXIS INSTALLATION CHARGER ADAPTOR 12V1A</t>
  </si>
  <si>
    <t>Charging adaptor for AXIS T8415 Wireless Installation Tool.</t>
  </si>
  <si>
    <t>Network I/O and audio module. Eight digital ports configurable as inputs or outputs. Two-way audio configurable to simplex, half or full duplex. Built-in pre-amp, phantom power and gain control for a balanced microphone. Line and speaker output. Serial port RS-232/422/485. Power over Ethernet enabled. Includes power supply.</t>
  </si>
  <si>
    <t>Power supply with extended temperature specification -40°C to +75°C (-40°F to +167°F)  providing 12 V DC to units such as AXIS T8604 and AXIS Q7424-R.</t>
  </si>
  <si>
    <t>5503-431</t>
  </si>
  <si>
    <t>NETWORK CABLE COUPLER IP66</t>
  </si>
  <si>
    <t>Compact IP66-rated  female/female RJ45 cable coupler. Perfect when you need to extend a pre-terminated outdoor cable.</t>
  </si>
  <si>
    <t>Power supply for AXIS P1311/43/44 and AXIS Q7401 as a spare part.</t>
  </si>
  <si>
    <t>Power supply for the AXIS T8640 Coax Over Ethernet Adapter. If connected to the base end COAX adapter part, it powers up the connection, the device end unit and the PoE camera and thereby removes the need for a separate midspan. Can also be connected to the device end, to secure enought power (max 30W) to the connected PoE camera (COAX cable quality/long distance).</t>
  </si>
  <si>
    <t>Power supply for AXIS Q60XX-C series -40 to +75C (-40 to 167F). 
In 90-264V AC 47-63Hz. Out 12,5V DC 85W.</t>
  </si>
  <si>
    <t>5505-681</t>
  </si>
  <si>
    <t>AXIS WL LENS B 120 DEG</t>
  </si>
  <si>
    <t>Accessory lens providing 120° beam angle, beam distance is 15 m (49 ft). Compatible with AXIS T90B25 W-LED.</t>
  </si>
  <si>
    <t>5505-701</t>
  </si>
  <si>
    <t>AXIS IR LENS B 120 DEG</t>
  </si>
  <si>
    <t>Accessory lens providing 120° beam angle, beam distance 20 m (66 ft). Compatible with AXIS T90B20 IR-LED.</t>
  </si>
  <si>
    <t>5505-691</t>
  </si>
  <si>
    <t>AXIS WL LENS C 120 DEG</t>
  </si>
  <si>
    <t>Accessory lens providing 120° beam angle, beam distance 20 m (66 ft). Compatible with AXIS T90B35 W-LED.</t>
  </si>
  <si>
    <t>5505-711</t>
  </si>
  <si>
    <t>AXIS IR LENS C 120 DEG</t>
  </si>
  <si>
    <t>Accessory lens compatible with AXIS T90B30 IR-LED providing 120° beam angle, beam distance 30 m (98 ft). Also compatible with AXIS T90B40 IR-LED (two lenses are required as the illuminator has two panels). The beam angle can be adjusted  between 120° and 180°, with a beam distance stretching from 65 m to 45 m (213 ft to 148 ft). This sales part includes one lens.</t>
  </si>
  <si>
    <t>01235-001</t>
  </si>
  <si>
    <t>AXIS IR LENS D 120 DEG</t>
  </si>
  <si>
    <t>Accessory lens providing 120° beam angle</t>
  </si>
  <si>
    <t>5800-931</t>
  </si>
  <si>
    <t>AXIS T90B REMOTE CONTROL</t>
  </si>
  <si>
    <t>The remote control is compatible with all Axis T90B illuminators and provides the possibility 
to adjust settings of light intensity, photocell sensitivity and more conveniently from the 
ground level. No lift or ladder required. The remote control feature can be disabled after the 
installation is finalized to avoid tampering.</t>
  </si>
  <si>
    <t>5503-841</t>
  </si>
  <si>
    <t>AXIS DOOR SWITCH A</t>
  </si>
  <si>
    <t>Intrusion door switch for AXIS T98A, connection to I/O port.</t>
  </si>
  <si>
    <t>01802-001</t>
  </si>
  <si>
    <t>AXIS DOME INTRUSION SWITCH C</t>
  </si>
  <si>
    <t>AXIS Dome Intrusion Switch C can be placed in compatible Axis dome cameras and devices to trigger an event upon removal of the casing. Connects directly to the I/O port.</t>
  </si>
  <si>
    <t>5506-242</t>
  </si>
  <si>
    <t>MAINS CABLE ANGL C13-OPN 0.5M</t>
  </si>
  <si>
    <t>Angled C13 mains cable for use when limited space. Open ends for installation in terminal blocks etc.
Use when installing midspan into AXIS T98A Surveillance cabinet.</t>
  </si>
  <si>
    <t>01765-001</t>
  </si>
  <si>
    <t>AXIS I/O INDICATION LED 4P</t>
  </si>
  <si>
    <t>AXIS I/O Indication LED is an easy to install signaling accessory for all AXIS devices that support 12 V I/O and can be setup through the event handling of the device to address desired deterrence or privacy concerns. The LED comes with IP44 rating. Up to three LEDs could be installed with AXIS devices that support 50 mA load on their I/O ports. This product comes in a 4-pack.</t>
  </si>
  <si>
    <t>02040-001</t>
  </si>
  <si>
    <t>AXIS CAMERA HEATER POWER SUPPLY</t>
  </si>
  <si>
    <t>AXIS Camera Heater Power Supply helps extending the operating temperature of AXIS Q6010 / Q6100 -E up to -50°C (-58°F) when installed in extreme cold environments.</t>
  </si>
  <si>
    <t>02565-001</t>
  </si>
  <si>
    <t>AXIS TM3812 Tamper-resistant Cover</t>
  </si>
  <si>
    <t>4 pack accessory casing to prevent tampering.  Offer a secure way by a screw to increase the tamper resistance by replacing standard cover with the new Tamper Cover. It require special tools (resitorx) to open the cover.  Allen key, TX6 screw, cover, cover top hatch come in the package.  Compatible with M3085-V, M3086-V, M3088-V.</t>
  </si>
  <si>
    <t>02101-002</t>
  </si>
  <si>
    <t>AXIS D8004 UNMANAGED POE SWITCH</t>
  </si>
  <si>
    <t>AXIS D8004 Unmanged PoE Switch is a 4 channel 10/100 Mbps PoE+ switch with plug &amp; play installation. The unmanaged switch comes with a 60 W power budget and is perfect as an entry-level switch for small systems with PoE requirements.</t>
  </si>
  <si>
    <t>01449-001</t>
  </si>
  <si>
    <t>AXIS T8504-E OUTDOOR POE SWITCH</t>
  </si>
  <si>
    <t>Outdoor 4-port managed PoE switch for surveillance applications. 4 PoE ports with up to 60W PoE per port and one SFP port for uplink. Robust metal enclosure with wide temperature range , IP67 and surge protection for demanding installations. Managed switch for remote configuration and management.</t>
  </si>
  <si>
    <t>01633-001</t>
  </si>
  <si>
    <t>AXIS T8504-R INDUSTRIAL POE SWITCH</t>
  </si>
  <si>
    <t>AXIS T8504-R Industrial PoE Switch is a 4-port managed industrial PoE++ Gigabit switch. In addition, the switch is equipped with 2 x RJ45 and 2x SFP data ports that allows for extra devices to be connected. The switch uses the same intuitive administrator interface as AXIS T85 PoE Network Switch Series, is ruggedized with a wide temperature range and NEMA TS2 compliant.</t>
  </si>
  <si>
    <t>Україна, 04080 м. Київ, вул. Межигірська, 87-А</t>
  </si>
  <si>
    <t>www.iqtrading.ua; e-mail: disti@iqtrading.ua</t>
  </si>
  <si>
    <t>IQ Trading - офіційний дистриб'ютор AXIS в Україні</t>
  </si>
  <si>
    <t>Україна, 04080, м.Київ, вул. Межигірська, 87-А</t>
  </si>
  <si>
    <t>https://www.axis.com/ru-ru/support/warranty</t>
  </si>
  <si>
    <r>
      <t>Інструменти проектування Axis -</t>
    </r>
    <r>
      <rPr>
        <sz val="10"/>
        <rFont val="Arial"/>
        <family val="2"/>
        <charset val="204"/>
      </rPr>
      <t xml:space="preserve"> Інструменти проектування Axis полегшують вибір відповідної камери або відеокодера для вашого проекту відеоспостереження, а також додаткового обладнання та визначення вимог до системи із засобів зберігання даних та смуги пропускання.</t>
    </r>
  </si>
  <si>
    <r>
      <t>Селектор продукції AXIS</t>
    </r>
    <r>
      <rPr>
        <sz val="10"/>
        <rFont val="Arial"/>
        <family val="2"/>
        <charset val="204"/>
      </rPr>
      <t xml:space="preserve"> – спрощує пошук та порівняння продуктів Axis. Вказавши тип продукту, його категорію та необхідні функції, вам будуть представлені всі доступні продукти, що відповідають критеріям вибору.</t>
    </r>
  </si>
  <si>
    <r>
      <t xml:space="preserve">Підбір приладдя та аксесуарів </t>
    </r>
    <r>
      <rPr>
        <sz val="10"/>
        <rFont val="Arial"/>
        <family val="2"/>
        <charset val="204"/>
      </rPr>
      <t>- дозволяє підібрати необхідні кріплення для різних варіантів монтажу</t>
    </r>
  </si>
  <si>
    <r>
      <t xml:space="preserve">Калькулятор об'єктивів - </t>
    </r>
    <r>
      <rPr>
        <sz val="10"/>
        <rFont val="Arial"/>
        <family val="2"/>
        <charset val="204"/>
      </rPr>
      <t>дозволяє розрахувати необхідну фокусну відстань об'єктива.</t>
    </r>
  </si>
  <si>
    <t>Зміна ціни</t>
  </si>
  <si>
    <t>Новий продукт</t>
  </si>
  <si>
    <t>Планується початок виробництва</t>
  </si>
  <si>
    <t>Початок виробництва продукту відкладено</t>
  </si>
  <si>
    <t>Продукт знято з виробництва</t>
  </si>
  <si>
    <t>*У випадку зміни курсу обміну EUR/USD/UAH, а також прайс-листа виробника на два і більше відсотки, прайс-лист може бути переглянутий.</t>
  </si>
  <si>
    <t>Ціни наведені в USD</t>
  </si>
  <si>
    <t>Опис</t>
  </si>
  <si>
    <t>Знижка</t>
  </si>
  <si>
    <t>Мережеві відеокамери AXIS</t>
  </si>
  <si>
    <t>Фіксовані камери для встановлення всередині/зовні приміщення</t>
  </si>
  <si>
    <t>Модульні камери для встановлення всередині/зовні приміщення</t>
  </si>
  <si>
    <t>Фіксовані купольні (DOME) для встановлення всередині/зовні приміщення</t>
  </si>
  <si>
    <t>Поворотні купольні камери (PTZ DOME)</t>
  </si>
  <si>
    <t>Продукти зняті з виробництва</t>
  </si>
  <si>
    <t>IP-відеокодери AXIS</t>
  </si>
  <si>
    <t>Шасі для встановлення відеокодерів в 19" стійку</t>
  </si>
  <si>
    <t>Мікрофони</t>
  </si>
  <si>
    <t>Контроль доступу AXIS</t>
  </si>
  <si>
    <t>Аксесуари</t>
  </si>
  <si>
    <t>Термокожухи та аксесуари</t>
  </si>
  <si>
    <t>Термокожухи та монтажні шафи</t>
  </si>
  <si>
    <t>Об'єктиви</t>
  </si>
  <si>
    <t>Варифокальні об'єктиви з ручною діафрагмою</t>
  </si>
  <si>
    <t>Варифокальні об'єктиви з автодіафрагмою, керування постійним струмом (DC)</t>
  </si>
  <si>
    <t>Об'єктиви з фіксованою фокусною відстанню</t>
  </si>
  <si>
    <t>Об'єктиви машинного зору (LPR)</t>
  </si>
  <si>
    <t>IP-Реєстратори AXIS</t>
  </si>
  <si>
    <t>Програмні комплекси відеоспостереження AXIS</t>
  </si>
  <si>
    <t>Програмні комплекси MILESTONE SYSTEMS</t>
  </si>
  <si>
    <t>Аналітичні модулі Incoresoft VEZHA</t>
  </si>
  <si>
    <t>Мережеві відеокамери Canon</t>
  </si>
  <si>
    <t>Фіксовані купольні (DOME) камери</t>
  </si>
  <si>
    <t>Увага! При встановленні зовнішніх камер необхідно використовувати грозозахист.</t>
  </si>
  <si>
    <t>Гарантія від Axis - 5 років на камери</t>
  </si>
  <si>
    <t>Нагрудні камери та аксесуари</t>
  </si>
  <si>
    <t>Аудіо</t>
  </si>
  <si>
    <t>On-Line інструменти інсталятора:</t>
  </si>
  <si>
    <t>Відділ продажу:</t>
  </si>
  <si>
    <t>AXIS P4705-PLVE Panoramic Camera</t>
  </si>
  <si>
    <t>AXIS P4707-PLVE Panoramic Camera</t>
  </si>
  <si>
    <t>02415-001</t>
  </si>
  <si>
    <t>02416-001</t>
  </si>
  <si>
    <t>AXIS P4705-PLVE offers two channels with 2MP per channel, at a frame rate of up to 60 fps. With its unique design, this multidirectional camera offers cost-effective installation and flexible positioning of both varifocal camera heads. Each head can be controlled individually, so you can capture scenes in two directions in wide angle or zoomed-in views, with up to 2.5x zoom. It features Axis Lightfinder and Axis Forensic WDR for true colors and great details in challenging or poor light. The camera comes with a Deep Learning Processing Unit and can run analytics on both channels simultaneously. Furthermore, Zipstream with support for H.264 and H.265 significantly lowers bandwidth and storage requirements.</t>
  </si>
  <si>
    <t>AXIS P4707-PLVE offers two channels with 5MP per channel, at a frame rate of 30 fps. With its unique design, this multidirectional camera offers cost-effective installation and flexible positioning of both varifocal camera heads. Each head can be controlled individually, so you can capture scenes in two directions in wide angle or zoomed-in views, with up to 2.5x zoom. It features Axis Lightfinder and Axis Forensic WDR for true colors and great details in challenging or poor light. The camera comes with a Deep Learning Processing Unit and can run analytics on both channels simultaneously. Furthermore, Zipstream with support for H.264 and H.265 significantly lowers bandwidth and storage requirements.</t>
  </si>
  <si>
    <t>AXIS Q3538-SLVE DOME CAMERA</t>
  </si>
  <si>
    <t>02463-001</t>
  </si>
  <si>
    <t>Advanced fixed dome camera in a DNV marine certified, electropolished stainless steel (SS 316L) outdoor casing, offering high corrosion resistance and IK10+ (50 joules) vandal resistance, with Deep Learning Processing Unit (DLPU). Support for Forensic WDR, Lightfinder 2.0 and OptimizedIR. IR shielded dome for reduced reflections.
Varifocal 6-13 mm P-Iris lens with remote zoom and focus. Electronic Image Stabilization.
Multiple, individually configurable streams, H.264/H.265 with Zipstream and Motion JPEG. 8MP stream up to 60 fps, 30fps with WDR.
AXIS Object Analytics, Video motion detection and tampering alarm. Two-way audio and audio detection. Supervised digital input / digital output for alarm / event handling. Sensors for intrusion and shock. MQTT support. AXIS Edge Vault with FIPS certified TPM for added cyber security. MicroSD memory card slot for local storage. Operation in -50 ºC to 60 ºC (-58 ºF to 140 ºF), powered by IEEE 802.3at Type 2 Class 4 (PoE+) or 10-28V DC power with redundancy.
Includes mounting bracket for wall/ceiling or junction boxes.</t>
  </si>
  <si>
    <t>AXIS P3245-LVE-3 L. P. Verifier Kit</t>
  </si>
  <si>
    <t>AXIS M3057-PLR Mk II DOME CAMERA</t>
  </si>
  <si>
    <t>02234-001</t>
  </si>
  <si>
    <t>02457-001</t>
  </si>
  <si>
    <t>AXIS Q8615-E 50HZ</t>
  </si>
  <si>
    <t>02516-001</t>
  </si>
  <si>
    <t>High accuracy outdoor PTZ positioning camera. HDTV 1080p video, 31x optical zoom, focus recall, ½” sensor for extreme light sensitivity and Axis Lightfinder 2. Auto day/night functionality. Zipstream with H.264/ H.265, Responsive absolute positioning with high-speed and ultra-smooth pan and tilt capabilities and continuous 360º rotation. Autotracking 2, Tour recording and Active Gatekeeper. Compass ruler overlay, Privacy mask with chameleon and mosaic masking. Build in analytics. Integrated long-life silicone wiper for remote maintenance, and integrated SFP slot for long-distance fiber connection. IK10, IP66, NEMA 4X, NEMA TS2 for temperature up to 74C. Ready for column-mount. Powered by 24 V AC/DC from external power supply (not included) Compatible with AXIS PT IR Illuminator Kit C</t>
  </si>
  <si>
    <t>AXIS Q6318-LE 50 Hz</t>
  </si>
  <si>
    <t>02446-002</t>
  </si>
  <si>
    <t>High-end PTZ camera with UHD 4K @25fps (8MP), ½” RGB sensor, 31x optical Quick zoom 1sec from width to tele and Laser Focus. Outdoor-ready, IP66, IK10 and NEMA 4x-rated NEMA TS2 for temperature up to 74C (165F). Zipstream with H.264/ H.265, Arctic Temperature Control enables operation and start up from -40 °C. Auto day/night functionality, IR illumination up to 200M (656Ft). Continuous 360º rotation. Shock detection, Autotracking 2, Tour recording and Active Gatekeeper. Compass ruler overlay, Privacy mask with chameleon and mosaic masking. Highlight compensation. Build in analytics. Clear transparent dome cover and High PoE midspan with fiber slot are included. No mounting bracket included (several different accessories available).</t>
  </si>
  <si>
    <t>AXIS Camera Station S1216 Tower is an out-of-the-box ready workstation tested and validated with Axis products for reliable surveillance up to 4K video streams. Preconfigured and preloaded with AXIS Camera Station video management software including licenses for 16 channels plus all necessary system software. Includes 5-year limited hardware warranty, on-site hardware replacement service and keep your hard drive.</t>
  </si>
  <si>
    <t>AXIS S9301</t>
  </si>
  <si>
    <t>02693-002</t>
  </si>
  <si>
    <t>AXIS Camera Station S9301 desktop terminal is a complement to Axis recorders to enable quick set-up of a surveillance workstation. The terminal is preloaded with an AXIS Camera Station client and preconfigured to minimize installation time. AXIS S9301 has validated hardware and software components for optimal surveillance experience and includes 5-year limited hardware warranty.</t>
  </si>
  <si>
    <t>AXIS D3110 Connectivity Hub</t>
  </si>
  <si>
    <t>02232-001</t>
  </si>
  <si>
    <t>AXIS D3110 gives sensor and audio capabilities to network video systems or other IoT systems that do not have them or need additional ones. The product comes with 2x Audio IN, Audio Out, 8x Configurable I/Os, Relay and RS485/422. The product can be Powered over Ethernet or through DC. AXIS D3110 supports MQTT, Vapix® and SIP. The product comes with Built-in cybersecurity functionality preventing unauthorized access.</t>
  </si>
  <si>
    <t>02723-002</t>
  </si>
  <si>
    <t>Please check the supported countries 
Visit www.axis.com for supported products and application download.
Compact outdoor, HDTV / 1080p, day/night, fixed bullet camera with built-in AXIS License Plate Verifier application. Detect and verify vehicles in single lanes with speed up to 70 km/h (45 mph) in 7 to 20 meter distance (23-65 feet). License plate reading time less than 1 second.
OptimizedIR, Forensic WDR, Lightfinder, shock detection, IK10, IP66/67, NEMA TS-2-2003 v02.06. Operation temperature -40°C to +60°C (-40°F to 140°F). Integrated bracket for easy mounting on wall and ceiling. License plate verification day and night. Powered by IEEE 802.3af Type 1 Class 3 midspan (PoE) or or 12-28 VDC input. Midspan not included.</t>
  </si>
  <si>
    <t>02340-001</t>
  </si>
  <si>
    <t>AXIS P1465-LE 29 mm</t>
  </si>
  <si>
    <t>Compact outdoor, NEMA 4X, IP66, IP67 and IK10-rated 2MP /1080p resolution, day/night, fixed bullet camera with Deep Learning Processing Unit (DLPU). Support for Forensic WDR and Lightfinder 2.0 and OptimizedIR. Varifocal 10.9-29 mm P-iris tele lens with remote zoom and focus. Multiple, individually configurable H.264/H.265 with Zipstream and Motion JPEG. 2MP at 50/60 fps. Axis Zipstream technology for reduced bandwidth and storage needs. AXIS Object Analytics, Video motion detection, shock detection and active tampering alarm. 
Electronic image stabilization, Barrel distortion correction, defogging and scene profiles. Audio in and supervised I/O port, microSD memory card slot for local storage. MQTT Support. AXIS Edge Vault for added cyber security. OptimizedIR, a power-efficient IR LED technology. Integrated bracket for easy mounting on wall and ceiling.
Powered by IEEE 802.3af/802.3at Type 1 Class 3 and 10-28V DC power with redundancy. Operating conditions -40 °C to 60 °C (-40 °F to 140 °F). Includes removable weather shield, mounting bracket, Torx L-keys, and IP66/67- rated cable glands. Midspan not included.</t>
  </si>
  <si>
    <t>Fixed dome camera with Deep Learning Processing Unit (DLPU). Forensic WDR, Lightfinder and Optimized IR. Discreet, dust- and IK10 vandal-resistant outdoor casing.
Fixed lens, 101°/ 55° horizontal/vertical field of view . Multiple, individually configurable streams, H.264/H.265 with Zipstream and Motion JPEG. Max 2MP at 30 fps with WDR up to 30fps. AXIS Object Analytics, Video motion detection and tampering alarm. Two-way audio and audio detection. Supervised digital input / digital output for alarm / event handling. MQTT support. Axis Edge Vault for added cyber security. Built in case open switch. MicroSD memory card slot for local storage. Powered by IEEE 802.3af/802.3at Type 1 Class 3. Includes mounting bracket and weather shield.</t>
  </si>
  <si>
    <t>Fixed dome camera with Deep Learning Processing Unit (DLPU). Forensic WDR, Lightfinder and Optimized IR. Discreet, dust- and IK10 vandal-resistant outdoor casing.
Fixed lens, 102°/ 73° horizontal/vertical field of view . Multiple, individually configurable streams, H.264/H.265 with Zipstream and Motion JPEG. Max 4MP at 30 fps with WDR up to 30fps. AXIS Object Analytics, Video motion detection and tampering alarm. Two-way audio and audio detection. Supervised digital input / digital output for alarm / event handling. MQTT support. Axis Edge Vault for added cyber security. Built in case open switch. MicroSD memory card slot for local storage. Powered by IEEE 802.3af/802.3at Type 1 Class 3. Includes mounting bracket and weather shield.</t>
  </si>
  <si>
    <t>High-performance fixed dome camera with Deep Learning Processing Unit (DLPU). Forensic WDR, Lightfinder 2.0 and Optimized IR. Discreet, dust- and IK10 vandal-resistant indoor casing.
Varifocal  3-8 mm P-Iris lens with remote zoom and focus. Multiple, individually configurable streams, H.264/H.265 with Zipstream and Motion JPEG. 5MP stream in 4:3 up to 30fps. AXIS Object Analytics, Video motion detection and tampering alarm. Two-way audio and audio detection. Supervised digital input / digital output for alarm / event handling. MQTT support. Axis Edge Vault for added cyber security. Built in case open switch. MicroSD memory card slot for local  storage. Powered by IEEE 802.3af/802.3at Type 1 Class 3. Includes mounting bracket.</t>
  </si>
  <si>
    <t>High-performance fixed dome camera with Deep Learning Processing Unit (DLPU). Forensic WDR, Lightfinder 2.0 and Optimized IR. Discreet, dust- and IK10 vandal-resistant outdoor casing.
Varifocal  3-8 mm P-Iris lens with remote zoom and focus. Multiple, individually configurable streams, H.264/H.265 with Zipstream and Motion JPEG. 5MP stream in 4:3 up to 30fps.. AXIS Object Analytics, Video motion detection and tampering alarm. Two-way audio and audio detection. Supervised digital input / digital output for alarm / event handling. MQTT support. Axis Edge Vault for added cyber security. Built in case open switch. MicroSD memory card slot for local  storage. Powered by IEEE 802.3af/802.3at Type 1 Class 3. Extended temperature range. Includes mounting bracket and weather shield.</t>
  </si>
  <si>
    <t>High-performance fixed dome camera with Deep Learning Processing Unit (DLPU). Forensic WDR, Lightfinder 2.0 and Optimized IR. Discreet, dust- and IK10 vandal-resistant indoor casing.
Varifocal  4.3-8.6 mm P-Iris lens with remote zoom and focus. Multiple, individually configurable streams, H.264/H.265 with Zipstream and Motion JPEG. 8MP 4K stream in 16:9 up to 30fps. AXIS Object Analytics, Video motion detection and tampering alarm. Two-way audio and audio detection. Supervised digital input / digital output for alarm / event handling. MQTT support. Axis Edge Vault for added cyber security. Built in case open switch. MicroSD memory card slot for local  storage. Powered by IEEE 802.3af/802.3at Type 1 Class 3. Includes mounting bracket.</t>
  </si>
  <si>
    <t>High-performance fixed dome camera with Deep Learning Processing Unit (DLPU). Forensic WDR, Lightfinder 2.0 and Optimized IR. Discreet, dust- and IK10 vandal-resistant outdoor casing.
Varifocal  3-8 mm P-Iris lens with remote zoom and focus. Multiple, individually configurable streams, H.264/H.265 with Zipstream and Motion JPEG. 8MP 4K stream in 16:9 up to 30fps. AXIS Object Analytics, Video motion detection and tampering alarm. Two-way audio and audio detection. Supervised digital input / digital output for alarm / event handling. MQTT support. Axis Edge Vault for added cyber security. Built in case open switch. MicroSD memory card slot for local  storage. Powered by IEEE 802.3af/802.3at Type 1 Class 3. Extended temperature range. Includes mounting bracket and weather shield.</t>
  </si>
  <si>
    <t>720p fixed dome onboard camera with male RJ-45 network connector. Equipped with 3.6mm, F2.0 lens in ruggedized IP66/67 casing. Includes lens tool, top cover tool, allen key, and drill template.</t>
  </si>
  <si>
    <t>Robust stainless steel corner-mount camera replacing AXIS Q8414 (Trinity).  Key fetaures:
• Anti-ligature, stainless steel, IK10+, IP66, • 4MP, &gt;90° VFoV, &gt;120° HFoV, • 940nm LEDs for invisible IR
• H.264 + H.265 with Zipstream, • Built-in michrophone, • I/O and optional line-in/out, • Option to further prevent screw-tampering</t>
  </si>
  <si>
    <t>Please check the supported countries 
Visit www.axis.com for supported products and application download.
Discreet outdoor, HDTV / 1080p, day/night, dust- and IK10 vandal-resistant fixed dome camera with built-in AXIS License Plate Verifier application. Detect and verify vehicles in single lanes with speed up to 30 km/h (19 mph) in 2 to 7 meter distance (7 to 23 feet) to allow vehicle entry/exit into a controlled area. I/O port for direct control, built-in block and allow lists of up to 1000 license plates. License plate reading time less than 1 second.
OptimizedIR, Forensic WDR, Lightfinder, shock detection, IK10, IP66/67. Operation temperature -40°C to +50°C (-40°F to 122°F). Includes mounting bracket for wall/ceiling or junction boxes. License plate verification day and night. Powered by IEEE 802.3af Type 1 Class 3 midspan (PoE). Midspan not included.</t>
  </si>
  <si>
    <t>High-end PTZ camera with HDTV 1080p @50fps,  ½” RGB sensor, 31x optical Quick zoom 1sec from width to tele and Laser Focus. Outdoor-ready, IP66, IK10 and NEMA 4x-rated NEMA TS2 for temperature up to 74C (165F). Zipstream with H.264/ H.265, Arctic Temperature Control enables operation and start up from -40 °C. Auto day/night functionality, IR illumination up to 300M (980Feet). Continuous 360º rotation. Shock detection, Autotracking 2, Tour recording and Active Gatekeeper. Compass ruler overlay, Privacy mask with chameleon and mosaic masking. Highlight compensation. Build in analytics. Clear transparent dome cover and High PoE midspan with fiber slot are included. No mounting bracket included (several different accessories available).</t>
  </si>
  <si>
    <t>Q1942-E PT mount 19mm 
Outdoor Thermal Network Camera for positioning unit. 640x480 resolution, 8.3 fps, and 19mm lens with 32° angle of view. It supports Electronic Image Stabilization, Zipstream, ONVIF, H.264, PoE and local storage. It includes Video motion detection, shock detection and support for AXIS Camera Application Platform enabling installation of AXIS Perimeter Defender and third-party applications. IP66, NEMA 4X rated and UL listed. This product is subject to export control regulations. You should always consult and comply with the regulations of the appropriate local export control authorities.</t>
  </si>
  <si>
    <t>Вибухозахищені камери</t>
  </si>
  <si>
    <t>1 channel network video decoder. Decodes H.264 and MPEG-4 Part 2 in max. D1 resolution at 30/25 (NTSC/PAL) fps and 720p in Motion JPEG. Decodes AAC, G726 and G.711 audio streams in mono. Supports video source sequencing. Power over Ethernet enabled. Includes power supply.</t>
  </si>
  <si>
    <t>Network Video Decoder for easy display of video from IP cameras on big screens. With the 1080p HDMI output, Ethernet input and compact size, it is very easy to setup and use. It can display the video both as sequence or multimode and with the integrated VAPIX support, it automatically finds Axis cameras on the network for plug-and-play configuration.</t>
  </si>
  <si>
    <t>1U 19” rack unit with three expansions slots, compatible with all Axis Blade video servers. Universal built-in power supply. One 10/100/1000Base-T output.</t>
  </si>
  <si>
    <t>02368-001</t>
  </si>
  <si>
    <t>A compact edge-based one door controller, suitable for plenum spaces, all powered by one PoE cable. It is fully integrated within Axis end-to-end solutions, this scalable product is optimized for both small and large installations and supports flexible authentication using different types of credentials. Furthermore, with built-in cybersecurity features, it prevents unauthorized access and safeguards your system.</t>
  </si>
  <si>
    <t>02369-001</t>
  </si>
  <si>
    <t>The barebone version of A1210, a compact edge-based one door controller, suitable for installation anywhere. It’s possible to stack units, ideal for installation in small spaces such as existing or newly installed cabinets. Fully integrated within Axis end-to-end solutions, it’s optimized for both small and large installations and supports flexible authentication using different types of credentials.</t>
  </si>
  <si>
    <t>AXIS A4020-E Reader is designed to perfectly match Axis network door controllers and Axis credentials, 
Ideal for use in harsh environments both indoors and outdoors, it features a mullion-mount design to fit perfectly in narrow spaces and door frame installations. It supports most types of smart RFID card standards with 13.56MHz credential technologies and includes out-of-the-box support for Open Supervised Device Protocol (OSDP). Packed with built-in cybersecurity features, it helps prevent unauthorized access and safeguards your system. Furthermore, this smart reader supports Secure Communication Protocol (SCP) enabling secure communications and connections.
COO: European Community</t>
  </si>
  <si>
    <t>02694-002</t>
  </si>
  <si>
    <t>AXIS Device Manager Extend (ADM Extend) offers a unified, user-friendly interface that helps you proactively manage your customers’ Axis devices and sites from anywhere. Featuring an intuitive dashboard and remote site access, you can manage thousands of Axis devices and it allows you to perform firmware updates and other tasks at scale. Additionally, it’s an invaluable tool for troubleshooting and proactive planning, helping you save time and money. ADM Extend delivers product warranty, end-of-life, and hardening compliance information. For instance, you’ll receive recommendations for firmware upgrades to help mitigate your customers device vulnerabilities.
ADM Extend is based on annual subscription
The renewal date is time-based (12 months)
One license per device  
Free 90-day trial period
Activation through a license key redeemed by SI in AXIS License Manager.
End Customers and Authorized partners = world market price/device and year
MRP (NSI), Gold and Silver Solution Partners = free</t>
  </si>
  <si>
    <t>Single unit e-license for AXIS Perimeter Defender, a scalable and flexible video analytics application for perimeter surveillance and protection. Visit www.axis.com for supported products and application download.</t>
  </si>
  <si>
    <t>AXIS People Counter is a cost-efficient and scalable video analytics application for people counting. This business-improving application, installed on a network camera, enables accurate monitoring and analysis of customer flows. It is ideal for e.g. quick evaluation of marketing efforts, improving staff and store planning, or evaluating conversion rate if combined with point-of-sale data. In addition to people counting, this version can also estimate occupancy levels and detect and notify if more than one person enters within a set time interval or if people move in the wrong direction.</t>
  </si>
  <si>
    <t>AXIS Queue Monitor is a cost-efficient and scalable video analytics application for queue measurement and analysis. This application, installed on a network camera, provides statistics about queue duration and queue fluctuations over the course of the day, facilitating both staff planning and the comparison between store locations.</t>
  </si>
  <si>
    <t>One (1) upgrade license applicable for existing licenses of AXIS Camera Station, version 1,2,3, 4. Each existing license in combination with this upgrade license enables upgrade to a AXIS Camera Station version 5 Universal Device license. 
Delivered as eLicense key. Note: eLicenses are non-cancellable, non-changeable and non-returnable.</t>
  </si>
  <si>
    <t>This license is primarily used for replacing AXIS devices with ONVIF devices.  One (1) Upgrade license and one AXIS Camera Station version 5 Core Device license upgrades to one (1) Universal Device license.
Delivered as eLicense key. Note: eLicenses are non-cancellable, non-changeable and non-returnable.</t>
  </si>
  <si>
    <t>02359-001</t>
  </si>
  <si>
    <t>AXIS TQ1808-VE SURVEILLANCE CABINET</t>
  </si>
  <si>
    <t>IP66, IK10 and NEMA 4X rated outdoor-ready surveillance cabinet. Protects accessory devices such as power supply, media converter, and midspan from tough weather and vandalism. Mounting bracket for wall, DIN-rail, device mounting bracket and Electrical safety cover is included.  Similar to T98A15 but door is deeper by 4'' allowing door to be shut with power supply and switch in it.</t>
  </si>
  <si>
    <t>01907-001</t>
  </si>
  <si>
    <t>AXIS T99A12 24V AC/DC</t>
  </si>
  <si>
    <t>High accuracy outdoor positioning unit to be used with the outdoor models of AXIS P13 Series and AXIS Q1656-LE.  Responsive absolute positioning with high-speed and ultra-smooth pan and tilt capabilities. Integrated SFP slot for long-distance fiber connection. IK10, IP66, NEMA 4X rated and UL listed. Ready for column-mount. Optional wall mount and pole mount accessories available separately. Powered by 24 V AC/DC.  T99A12 expand the possibilities for IR light, upcoming White light as well as wiper which is included in upcoming AXIS Q1656-LE.</t>
  </si>
  <si>
    <t>Accessory casing with built-in microphone for AXIS P3267-LV, AXIS P3268-LV,M3215-LVE, M3216-LVE includes microphone and casing with mic hole coming in Axis white.</t>
  </si>
  <si>
    <t>4 pack accessory casing to prevent tampering. Offer a secure way by a screw to increase the tamper resistance by replacing standard cover with the new Tamper Cover. It require special tools (resitorx) to open the cover. Allen key, TX6 screw, cover, cover top hatch come in the package. Compatible with M4216-LV/V.</t>
  </si>
  <si>
    <t>AXIS TM3817 TAMPER-RESISTANT COVER</t>
  </si>
  <si>
    <t>02572-001</t>
  </si>
  <si>
    <t>Ціни наведені в EUR</t>
  </si>
  <si>
    <t>VEZHA LPR PRO</t>
  </si>
  <si>
    <t>IV-LPR</t>
  </si>
  <si>
    <t>VEZHA LPR</t>
  </si>
  <si>
    <t>IV-LPR-LITE</t>
  </si>
  <si>
    <t>VEZHA LPR Lite</t>
  </si>
  <si>
    <t>IV-UIC</t>
  </si>
  <si>
    <t>IV-SFD</t>
  </si>
  <si>
    <t>VEZHA Smoke &amp; Fire Detection</t>
  </si>
  <si>
    <t>02349-001</t>
  </si>
  <si>
    <t>AXIS M1055-L BOX CAMERA</t>
  </si>
  <si>
    <t>02350-001</t>
  </si>
  <si>
    <t>AXIS M1075-L BOX CAMERA</t>
  </si>
  <si>
    <t>Day/night, small fully featured indoor box style 2 MP / HDTV camera with a Deep Learning Processing Unit (DPLU). Built-in IR illumination and WDR. Fixed lens with 103Â° HFOV. Automatic IR cut filter. Multiple, individually configurable H.264, H.265 and Motion JPEG streams; max HDTV 1080p resolution at 30 fps. Axisâ Zipstream technology for reduced bandwidth and storage needs. Built-in microphones and speaker for two-way audio, I/O and integrated PIR motion sensor. Micro-HDMI output. MQTT support. Axis Object Analytics, video motion detection and active tampering alarm. MicroSD memory card slot for local storage. AXIS Edge Vault for increased Cyber Security. Tally LED to indicate video streaming or recording. Powered by IEEE 802.3af/802.3at Type 1 Class 3. Optional wireless kit available. Includes bracket for easy mounting on wall and corner. Midspan not included.</t>
  </si>
  <si>
    <t>02670-001</t>
  </si>
  <si>
    <t>02671-001</t>
  </si>
  <si>
    <t>02501-001</t>
  </si>
  <si>
    <t>02502-001</t>
  </si>
  <si>
    <t>AXIS M3905-R M12 is a 1080p fixed dome onboard camera with a M12 network connector on the pigtail. Equipped with 3.6mm, F2.0 lens in a rugged IP66/67 casing. It comes with a lens tool.
AXIS M3905-R M12 is not rollingstock compliant.</t>
  </si>
  <si>
    <t>02173-001</t>
  </si>
  <si>
    <t>AXIS Q1961-TE 7mm 8.3 fps</t>
  </si>
  <si>
    <t>02175-001</t>
  </si>
  <si>
    <t>AXIS Q1961-TE 13mm 8.3 fps</t>
  </si>
  <si>
    <t>02380-001</t>
  </si>
  <si>
    <t>AXIS C1610-VE</t>
  </si>
  <si>
    <t>02553-001</t>
  </si>
  <si>
    <t>02554-001</t>
  </si>
  <si>
    <t>AXIS T6101 MKII Audio and I/O Interface enabling external two-way audio and configurable supervised inputs / digital outputs for Axis cameras even when they do not have such functionality built-in. Powered by standard Power over Ethernet and PoE passthrough to camera. Allows the connected camera to provide one stream for audio and video, without the need for any additional IP address.</t>
  </si>
  <si>
    <t>AXIS T6112 MKII Audio and I/O Interface combines AXIS T6101 MKII Audio and I/O Interface with two microphones in a discreet casing suitable for indoor installation on wall or ceiling. Powered by standard Power over Ethernet and PoE passthrough to camera. Two-way audio and configurable supervised inputs / digital outputs for Axis cameras even when they do not have such functionality built-in. Allows the connected camera to provide one stream for audio and video, without the need for any additional IP address.</t>
  </si>
  <si>
    <t>AXIS D8208-R INDUSTRIAL PoE++ SWITCH</t>
  </si>
  <si>
    <t>AXIS D8208-R Industrial PoE Switch is a 8-port managed industrial PoE++ Gigabit switch. In addition, the switch is equipped with 2 x RJ45 and 2x SFP data ports that allows for extra devices to be connected. The switch uses the same intuitive administrator interface as AXIS T85 PoE Network Switch Series, is ruggedized with a wide temperature range and NEMA TS2 compliant.</t>
  </si>
  <si>
    <t>02621-001</t>
  </si>
  <si>
    <t>AXIS TD8902 SFP+ MODULE LC.SR.X</t>
  </si>
  <si>
    <t>AXIS TD8901 SFP+ MODULE LC.LR.X</t>
  </si>
  <si>
    <t>POWER SUPPLY DIN PS56 480 W</t>
  </si>
  <si>
    <t>02631-001</t>
  </si>
  <si>
    <t>02630-001</t>
  </si>
  <si>
    <t>02632-001</t>
  </si>
  <si>
    <t>Power supply for D8208-R Industrial PoE++ Switch, 480W and for DIN rail mounting.</t>
  </si>
  <si>
    <t>One (1) AXIS Camera Station version 5.0 and up, Core Device license. Applicable for AXIS devices. AXIS Camera Station is a monitoring and recording system mid-size installations optimized to take full advantage of Axis leading network cameras and video encoders. It combines easy setup with an intuitive user interface for efficient operation, quick investigation and high definition identification. Delivered as eLicense key. Note: eLicenses are non-cancellable, non-changeable and non-returnable.</t>
  </si>
  <si>
    <t>One (1) Universal Device license applicable for AXIS Camera Station version 5.0 and up. AXIS Camera Station is a monitoring and recording system mid-size installations optimized to take full advantage of Axis leading network cameras and video encoders. It combines easy setup with an intuitive user interface for efficient operation, quick investigation and high definition identification. Delivered as eLicense key. Note: eLicenses are non-cancellable, non-changeable and non-returnable.</t>
  </si>
  <si>
    <t>Please check the supported countries (https://www.axis.com/files/pods/axis_license_plate_verifier_supported_countries_1912.pdf) before ordering. 
Single unit e-license for AXIS License Plate Verifier. AXIS License Plate Verifier is an AXIS Camera Application Platform software that can be used in selected Axis cameras. It supports license plate recognition for slow-speed traffic and vehicle access control. This edge-based analytics allows for smart license plate reading at speeds of up to 70 km/h (45 mph). Visit www.axis.com for supported products and application download.</t>
  </si>
  <si>
    <t>AXIS S9302</t>
  </si>
  <si>
    <t>AXIS S2108</t>
  </si>
  <si>
    <t>02692-002</t>
  </si>
  <si>
    <t>02403-002</t>
  </si>
  <si>
    <t>AXIS Camera Station S9302 Workstation is a complement to Axis recorders to enable quick set-up of a workstation meeting the demands for a reliable Ultra HD surveillance. The workstation is preloaded with an AXIS Camera Station client and preconfigured to minimize installation time. AXIS S9302 has validated hardware and software components for optimal surveillance experience and includes 5-year limited hardware warranty.</t>
  </si>
  <si>
    <t>AXIS Camera Station S2108 Appliance is an affordable, all-in-one appliance including a VMS client/server, storage, and an integrated PoE switch - all validated to meet the demands for reliable, basic surveillance up to 1080p. It is preloaded with AXIS Camera Station VMS and all other necessary software such as Windows 10 IoT Enterprise and AXIS Recorder Toolbox. It includes a Trusted Platform module (TPM 2.0), 2 TB storage, Core licenses for 8 devices and 5-year limited hardware warranty.</t>
  </si>
  <si>
    <t>AXIS A1601 Network Door Controller</t>
  </si>
  <si>
    <t>01991-001</t>
  </si>
  <si>
    <t>AXIS F9114 MAIN UNIT</t>
  </si>
  <si>
    <t>01991-031</t>
  </si>
  <si>
    <t>AXIS F9114-B MAIN UNIT</t>
  </si>
  <si>
    <t>02192-031</t>
  </si>
  <si>
    <t>AXIS F9104-B MAIN UNIT</t>
  </si>
  <si>
    <t>01990-001</t>
  </si>
  <si>
    <t>AXIS F9111 MAIN UNIT</t>
  </si>
  <si>
    <t>02639-001</t>
  </si>
  <si>
    <t>02641-001</t>
  </si>
  <si>
    <t>02640-001</t>
  </si>
  <si>
    <t>02363-001</t>
  </si>
  <si>
    <t>02364-001</t>
  </si>
  <si>
    <t>VMS-UP-GL-1</t>
  </si>
  <si>
    <r>
      <t xml:space="preserve">Upgrade 1 channel from (legacy) VMS to Evo Global, </t>
    </r>
    <r>
      <rPr>
        <b/>
        <sz val="10"/>
        <rFont val="Arial"/>
        <family val="2"/>
        <charset val="204"/>
      </rPr>
      <t>Evo Global Base license required</t>
    </r>
  </si>
  <si>
    <t>VEZHA UIC &amp; Container</t>
  </si>
  <si>
    <t>IV-GD</t>
  </si>
  <si>
    <t>VEZHA Gun Detection</t>
  </si>
  <si>
    <t>AXIS M7116 VIDEO ENCODER</t>
  </si>
  <si>
    <t>AXIS P7316 VIDEO ENCODER</t>
  </si>
  <si>
    <t>AXIS P1465-LE-3 L.P-Verifier Kit</t>
  </si>
  <si>
    <t>02811-001</t>
  </si>
  <si>
    <t>Please check the supported countries Visit www.axis.com for supported products and application download.
Compact outdoor, HDTV / 1080p, day/night, fixed bullet camera with built-in AXIS License Plate Verifier application. Detect and verify vehicles in single lanes with speed up to 70 km/h (45 mph) in 7 to 20 meter distance (23-65 feet). License plate reading time less than 1 second.
OptimizedIR, Forensic WDR, Lightfinder, shock detection, IK10, IP66/67, NEMA TS-2-2003 v02.06. Operation temperature -40°C to +60°C (-40°F to 140°F). Integrated bracket for easy mounting on wall and ceiling. License plate verification day and night. Powered by IEEE 802.3af Type 1 Class 3 midspan (PoE) or or 12-28 VDC input. Midspan not included.</t>
  </si>
  <si>
    <t>02676-001</t>
  </si>
  <si>
    <t>AXIS M4215-V</t>
  </si>
  <si>
    <t>Compact, varifocal, D/N mini dome with dust- and vandal-resistant casing for easy indoor mounting. 3.6-6.6 mm with remote zoom and focus simplifying the installation. Multiple, individually configurable H.264, H.265 and Motion JPEG streams; 2MP for wide 16:9 view with up to 30 fps. Zipstream for reduced bandwidth and storage.  Includes a Deep Learning Processing Unit (DPLU) for advanced analytics. Axis Object Analytics, video motion detection and active tampering alarm. HDMI output. Audio and I/O with compatible Axis portcast accessories. MicroSD memory card slot for local video storage. AXIS Edge Vault for increased Cyber Security</t>
  </si>
  <si>
    <t>02677-001</t>
  </si>
  <si>
    <t>AXIS M4215-LV</t>
  </si>
  <si>
    <t>Compact, varifocal, D/N mini dome with built-in IR illumination and dust- and vandal-resistant casing for easy indoor mounting. 3.6-6.6 mm with remote zoom and focus simplifying the installation. Multiple, individually configurable H.264, H.265 and Motion JPEG streams; 2MP for wide 16:9 view with up to 30 fps. Zipstream for reduced bandwidth and storage.  Includes a Deep Learning Processing Unit (DPLU) for advanced analytics. Axis Object Analytics, video motion detection and active tampering alarm. HDMI output. Audio and I/O with compatible Axis portcast accessories. MicroSD memory card slot for local video storage. AXIS Edge Vault for increased Cyber Security</t>
  </si>
  <si>
    <t>02678-001</t>
  </si>
  <si>
    <t>AXIS M4218-V</t>
  </si>
  <si>
    <t>Compact, varifocal, D/N mini dome with dust- and vandal-resistant casing for easy indoor mounting. 3.6-6.6 mm with remote zoom and focus simplifying the installation. Multiple, individually configurable H.264, H.265 and Motion JPEG streams; 8MP for wide 16:9 view with up to 15 fps. Zipstream for reduced bandwidth and storage.  Includes a Deep Learning Processing Unit (DPLU) for advanced analytics. Axis Object Analytics, video motion detection and active tampering alarm. HDMI output. Audio and I/O with compatible Axis portcast accessories. MicroSD memory card slot for local video storage. AXIS Edge Vault for increased Cyber Security</t>
  </si>
  <si>
    <t>02679-001</t>
  </si>
  <si>
    <t>AXIS M4218-LV</t>
  </si>
  <si>
    <t>Compact, varifocal, D/N mini dome with built-in IR illumination and dust- and vandal-resistant casing for easy indoor mounting. 3.6-6.6 mm with remote zoom and focus simplifying the installation. Multiple, individually configurable H.264, H.265 and Motion JPEG streams; 8MP for wide 16:9 view with up to 15 fps. Zipstream for reduced bandwidth and storage.  Includes a Deep Learning Processing Unit (DPLU) for advanced analytics. Axis Object Analytics, video motion detection and active tampering alarm. HDMI output. Audio and I/O with compatible Axis portcast accessories. MicroSD memory card slot for local video storage. AXIS Edge Vault for increased Cyber Security</t>
  </si>
  <si>
    <t>02510-001</t>
  </si>
  <si>
    <t>AXIS M4317-PLVE</t>
  </si>
  <si>
    <t>AXIS M4317-PLVE is a discreet, IK10 and IP66 outdoor-ready mini dome designed with 6 MP sensor and stereographic lens, that can deliver multiple 360° or 180° panoramic views at up to 30 fps with no blind spots. Thanks to Sharpdome 360, this panoramic camera delivers greater sharpness at the edges of the image. Built on ARTPEC-8, it offers powerful artificial intelligence and deep learning analytics on the edge. including AXIS Object Analytics, it can accurately detect and classify moving objects for more effective monitoring. The camera can stream multiple, individually configurable H.264, H.265 and Motion JPEG streams, with support for digital PTZ. AXIS M4317-PLVE comes with build-in configurable IR, making it perfect for low light situations. Signed firmware and secure boot ensure firmware authenticity. Power over Ethernet.</t>
  </si>
  <si>
    <t>02511-001</t>
  </si>
  <si>
    <t>AXIS M4318-PLVE</t>
  </si>
  <si>
    <t>AXIS M4318-PLVE is a discreet, IK10 and IP66 outdoor-ready mini dome designed with 12 MP sensor and stereographic lens, that can deliver 360° or 180° panoramic views at up to 30 fps with no blind spots. Thanks to Sharpdome 360, this panoramic camera delivers greater sharpness at the edges of the image. Built on ARTPEC-8, it offers powerful artificial intelligence and deep learning analytics on the edge. including AXIS Object Analytics, it can accurately detect and classify moving objects for more effective monitoring. The camera can stream multiple, individually configurable H.264, H.265 and Motion JPEG streams, with support for digital PTZ. AXIS M4318-PLVE comes with build-in configurable IR, making it perfect for low light situations. Signed firmware and secure boot ensure firmware authenticity. Power over Ethernet.</t>
  </si>
  <si>
    <t>02636-001</t>
  </si>
  <si>
    <t>AXIS M4327-P</t>
  </si>
  <si>
    <t>AXIS M4327-P is an ultra-compact, indoor fixed mini dome with 6 MP sensor and stereographic lens, that can deliver multiple 360° or 180° panoramic views at up to 30 fps with no blind spots. Built on ARTPEC-8, it offers powerful artificial intelligence and deep learning analytics on the edge. including AXIS Object Analytics, it can accurately detect and classify moving objects for more effective monitoring. The camera can stream multiple, individually configurable H.264, H.265 and Motion JPEG streams, with support for digital PTZ. AXIS M4327-P is delivered factory-focused and features digital roll functionality for easy installation. Signed firmware and secure boot ensure firmware authenticity. Environment-friendly, PVC-free with recycled plastics. Power over Ethernet.</t>
  </si>
  <si>
    <t>02637-001</t>
  </si>
  <si>
    <t>AXIS M4328-P</t>
  </si>
  <si>
    <t>AXIS M4328-P is an ultra-compact, indoor fixed mini dome with 12 MP sensor and stereographic lens, that can deliver 360° or 180° panoramic views at up to 30 fps with no blind spots. Built on ARTPEC-8, it offers powerful artificial intelligence and deep learning analytics on the edge. including AXIS Object Analytics, it can accurately detect and classify moving objects for more effective monitoring. The camera can stream multiple, individually configurable H.264, H.265 and Motion JPEG streams, with support for digital PTZ. AXIS M4328-P is delivered factory-focused and features digital roll functionality for easy installation. Signed firmware and secure boot ensure firmware authenticity. Environment-friendly, PVC-free with recycled plastics. Power over Ethernet.</t>
  </si>
  <si>
    <t>02450-001</t>
  </si>
  <si>
    <t>AXIS P3827-PVE</t>
  </si>
  <si>
    <t>AXIS P3827-PVE delivers a 180º panoramic overview of extensive areas with high resolution images and incredible details up to 30 fps. With 7 MP resolution and seamless stitching of all four images, it offers 180° horizontal and 90° vertical coverage with no blind spots. Built on ARTPEC-8, it offers powerful artificial intelligence and deep learning analytics on the edge. With AXIS Object Analytics, it can accurately detect and classify moving objects for more effective monitoring. Including horizon straightening, this product will give an excellent viewing experience, enabling to set the horizon in the image. Additionally, built-in cybersecurity features prevent unauthorized access and safeguard your system. Power over Ethernet.</t>
  </si>
  <si>
    <t>02616-001</t>
  </si>
  <si>
    <t>AXIS Q3626-VE</t>
  </si>
  <si>
    <t>Advanced dome camera with remote adjustment by Pan, Tilt, Roll and Zoom (PTRZ). Inlcudes a Deep Learning Processing Unit (DLPU) for advanced edge analytics. Support for Forensic WDR, Lightfinder 2.0. Robust, dust- and IK10 vandal-resistant outdoor-ready metal casing.
Varifocal 4-9 mm P-Iris lens with remote pan, tilt, roll, zoom and focus. Electronic Image Stabilization.
Multiple, individually configurable streams, H.264/H.265 with Zipstream and Motion JPEG. 4MP stream up to 60 fps, 30fps with WDR.
AXIS Object Analytics, Video motion detection and tampering alarm. Two-way audio and audio detection. Supervised digital input / digital output for alarm / event handling. Sensors for intrusion and shock. MQTT support. AXIS Edge Vault with FIPS certified TPM for added cyber security. MicroSD memory card slot for local storage. Powered by IEEE 802.3at Type 2 Class 4 (PoE+) or 10-28V DC power with redundancy.
Includes mounting bracket and weather shield.</t>
  </si>
  <si>
    <t>02617-001</t>
  </si>
  <si>
    <t>AXIS Q3628-VE</t>
  </si>
  <si>
    <t>Advanced dome camera with remote adjustment by Pan, Tilt, Roll and Zoom (PTRZ). Inlcudes a Deep Learning Processing Unit (DLPU) for advanced edge analytics. Support for Forensic WDR, Lightfinder 2.0. Robust, dust- and IK10 vandal-resistant outdoor-ready metal casing.
Varifocal 6-13 mm P-Iris lens with remote pan, tilt, roll, zoom and focus. Electronic Image Stabilization.
Multiple, individually configurable streams, H.264/H.265 with Zipstream and Motion JPEG. 8MP stream up to 60 fps, 30fps with WDR.
AXIS Object Analytics, Video motion detection and tampering alarm. Two-way audio and audio detection. Supervised digital input / digital output for alarm / event handling. Sensors for intrusion and shock. MQTT support. AXIS Edge Vault with FIPS certified TPM for added cyber security. MicroSD memory card slot for local storage. Powered by IEEE 802.3at Type 2 Class 4 (PoE+) or 10-28V DC power with redundancy.
Includes mounting bracket and weather shield.</t>
  </si>
  <si>
    <t>02812-001</t>
  </si>
  <si>
    <t>AXIS P3265-LVE-3 L.P- Verifier Kit</t>
  </si>
  <si>
    <t>Please check the supported countries Visit www.axis.com for supported products and application download.
Discreet outdoor, HDTV / 1080p, day/night, dust- and IK10 vandal-resistant fixed dome camera with built-in AXIS License Plate Verifier application. Detect and verify vehicles in single lanes with speed up to 30 km/h (19 mph) in 2 to 7 meter distance (7 to 23 feet) to allow vehicle entry/exit into a controlled area. I/O port for direct control, built-in block and allow lists of up to 1000 license plates. License plate reading time less than 1 second.
OptimizedIR, Forensic WDR, Lightfinder, shock detection, IK10, IP66/67. Operation temperature -40°C to +50°C (-40°F to 122°F). Includes mounting bracket for wall/ceiling or junction boxes. License plate verification day and night. Powered by IEEE 802.3af Type 1 Class 3 midspan (PoE). Midspan not included.</t>
  </si>
  <si>
    <t>02413-001</t>
  </si>
  <si>
    <t>AXIS P5676-LE 50 Hz</t>
  </si>
  <si>
    <t>PTZ camera with QHD 2560x1440 @50fps (4MP), 30x optical zoom with autofocus. IP66, IK10 and NEMA 4X. Zipstream with H.264/ H.265. Auto day/night, IR illumination 200M. Continuous 360º rotation. Shock detection, Tour recording and Active Gatekeeper. Compass ruler overlay, Privacy mask with chameleon and mosaic masking. Build in analytics, Fence Guard, Loitering Guard, Audio detection, Advanced Gatekeeper, Autotracker 2. Clear transparent dome cover. No mounting bracket or midspan included (several different accessories available).</t>
  </si>
  <si>
    <t>02649-001</t>
  </si>
  <si>
    <t>AXIS Q2101-TE 7 mm 8.3 fps</t>
  </si>
  <si>
    <t>02651-001</t>
  </si>
  <si>
    <t>AXIS Q2101-TE 13 mm 8.3 fps</t>
  </si>
  <si>
    <t>02668-001</t>
  </si>
  <si>
    <t>AXIS Q2101-TE 19 mm 8.3 fps</t>
  </si>
  <si>
    <t>02534-001</t>
  </si>
  <si>
    <t>AXIS P1468-XLE</t>
  </si>
  <si>
    <t>Explosion-protected (ATEX: II 3 G Ex ec IIC T4 Gc, II 2 D Ex tb IIIC 135C Db; IECEx: Ex ec IIC T4 Gc, Ex tb IIIC T135C Db; cULus: Class I Div 2 Group ABCD T4, Class II Div 2 Group FG T135C; Class III Div 2, Class I Zone 2 AEx ec IIC T4 Gc, Zone 21 AEx IIIC T135C Db) fixed bullet camera with Deep Learning Processing Unit (DLPU). Support for Forensic WDR and Lightfinder 2.0 and OptimizedIR. Varifocal 6-13 mm P-iris lens with remote zoom and focus. Multiple, individually configurable H.264/H.265 with Zipstream and Motion JPEG. 8MP stream up to 60 fps, 30fps with WDR. Axis Zipstream technology for reduced bandwidth and storage needs. AXIS Object Analytics, Smoke alert analytic. Video motion detection, shock detection and active tampering alarm.
Barrel distortion correction, defogging and scene profiles. Audio in and supervised I/O port, microSD memory card slot for local storage. MQTT Support. AXIS Edge Vault for added cyber security. OptimizedIR, a power-efficient IR LED technology. Integrated bracket for easy mounting on wall and ceiling.
Powered by IEEE 802.3af/802.3at Type 1 Class 3 and 10-28V DC power with redundancy. Operating conditions -40 °C to 60 °C (-40 °F to 140 °F). Includes removable sunshield.</t>
  </si>
  <si>
    <t>Professional photography meets video surveillance. AXIS Q1659 Network Camera offers ultra-high image resolution for surveillance in superb detail at 8 frames per second, achieving unprecedented levels of detail for observing open spaces and across long distances.
It features digital single-lens reflex (DSLR) imaging technology and offers a choice of Canon EF/EF-S lenses, depending on individual user needs. Equipped with an EF lens mount, the camera enables easy lens changes.
AXIS Q1659 is compatible with a broad number of video management systems, and it supports Zipstream that significantly reduces bandwidth and storage requirements.
​&gt; 20 MP resolution
&gt; Canon EF mount and EF/EF-S lenses
&gt; Axis’ Zipstream technology
&gt; PoE and SFP slot for optional fiber connectivity
&gt; Optional accessory housing​</t>
  </si>
  <si>
    <t>02740-002</t>
  </si>
  <si>
    <t>bt. compliant 60 W Midspan with additional SFP port</t>
  </si>
  <si>
    <t>AXIS TW1101 MOLLE Mount 5P. 5 pack mount for the Klick Fast adaptor on the Axis body worn cameras. The MOLLE mount is especially suitable for the MOLLE system found on tactical equipment and such.</t>
  </si>
  <si>
    <t>02684-001</t>
  </si>
  <si>
    <t>AXIS A1214 Door Controller Kit</t>
  </si>
  <si>
    <t>02653-001</t>
  </si>
  <si>
    <t>AXIS A1610 Network Door Controller</t>
  </si>
  <si>
    <t>02654-001</t>
  </si>
  <si>
    <t>AXIS A1610-B Network Door Controller</t>
  </si>
  <si>
    <t>This all-in-one, out-of-the-box-ready kit can control up to four doors. It includes four AXIS A1210-B units enclosed in AXIS TQ1808-VE, a robust, vandal-resistant IK10- and NEMA 4x-rated cabinet. Fully integrated within Axis end-to-end solutions, it offers fast and easy installation</t>
  </si>
  <si>
    <t>This advanced and robust door controller includes everything needed to control two doors–all powered by one PoE cable, featuring four reader connections as well as two Form C relays to power the onboard lock. You can store up to 250k credentials and 250k event logs on the device itself. With built-in cybersecurity features, this smart door controller can internally handle all tasks related to door access—even if the network is down.</t>
  </si>
  <si>
    <t>02896-001</t>
  </si>
  <si>
    <t>AXIS Door Controller Extension</t>
  </si>
  <si>
    <t>02462-001</t>
  </si>
  <si>
    <t>AXIS XFQ1656</t>
  </si>
  <si>
    <t>1/1.8” sensor, 4 MP, Day/night, explosion-protected fixed camera with Deep Learning Processing Unit (DLPU). Support for Forensic WDR and Lightfinder 2.0. Includes an IR corrected varifocal 3.9-10 mm F1.5 i-CS lens with remote zoom and focus. Multiple, individually configurable streams, H.264/H.265 with Zipstream and Motion JPEG. 4MP stream up to 60 fps, 30 fps with WDR. AXIS Object Analytics with PPE monitoring (missing hard hat detection), Video motion detection, shock detection and active tampering alarm. Smoke alert smoke and fire detection analytic. AXIS Edge Vault with FIPS certified TPM for added cyber security. Barrel distortion correction, defogging, electronic image stabilization and scene profiles. MQTT Support. Optional analog or digital microphone, two-way audio. Supervised I/O for alarm/event handling, 128GB SD card included. Serial port for RS485 communication. PoE or 110-230VAC power input, SFP + RJ45 for network connectivity. Electropolished  stainless steel (316L) enclosure, certified for use in hazardous areas according to ATEX, IECEx, cMETus. Ex db IIC T5 Gb, Ex tb IIIC T100°C Db, Class I/II/III Div 1 Groups B, C, D, E, F, G, Class I Zone 1 AEx db IIC T5 Gb, Zone 21 AEx tb IIIC T100°C Db. IP 66/67/68, Type 4X. Certificate: 20ATEX0651X (ATEX), EXV 20.0017X (IECEx), E115198 (cMETus), part code: F31. Swivel joint included.</t>
  </si>
  <si>
    <t>AXIS FA1125 is an extremely discreet indoor, pin hole lens, Sensor Unit with a 91º horizontal 
field of view, for use with an AXIS FA Main Unit. It can be installed in tight places and flush-mounted in a wall, ceiling or metal panel with only a pinhole visible for the lens. AXIS FA1125 provides a 1080p resolution and Forensic WDR (wide dynamic range) that is optimized for low light and motion. The
unit comes with a mounting bracket and an 8 m (26 ft.) cable for connection to a main unit.</t>
  </si>
  <si>
    <t>AXIS F9114 is a 4-channel main unit part of the 2nd generation F-series. Up to 4x F21, F7225-RE or F4105-LRE video sensors can be connected to it. It also has 2 Audio IN, 1 Audio Out, 4x configuration I/O, 1 RS 232/485, 1x 10-48V DC. It has an Ethernet port and PoE Class 4. Max 25,5W
AXIS TU6009 Connector 6-pin (for the I/O port), AXIS TU6008 Connector 5-pin (for RS port) and AXIS TU6001 Connector 3-in (for DC power) have to be purchased separately.
AXIS F9114 main unit is NOT compatible with the 1st generation of F-series sensors (F1005-E, F1015-E, F1025-E, F1025 F4005, F4005-E)</t>
  </si>
  <si>
    <t>AXIS F9114-B is a 4-channel Barebone main unit part of the 2nd generation F-series. AXIS F9114-B has no casing. It is UL recognised and meant to be integrated into a something else (ex: machine...). The final product has to be UL certified.
Up to 4x F21, F7225-RE or F4105-LRE video sensors can be connected to it. It also has 2 Audio IN, 1 Audio Out, 4x configuration I/O, 1 RS 232/485, 1x 10-48V DC. It has an Ethernet port and PoE Class 4. Max 25,5W.
AXIS TU6009 Connector 6-pin (for the I/O port), AXIS TU6008 Connector 5-pin (for RS port) and AXIS TU6001 Connector 3-in (for DC power) have to be purchased separately.
AXIS F9114-B main unit is NOT compatible with the 1st generation of F-series sensors (F1005-E, F1015-E, F1025-E, F1025 F4005, F4005-E).</t>
  </si>
  <si>
    <t>AXIS F9104-B is a 4-channel Barebone main unit part of the 2nd generation F-series. AXIS F9104-B has no casing. It is UL recognised and is meant to be integrated into a something else (ex: machine...). The final product has to be UL certified.
Up to 4x F21, F7225-RE or F4105-LRE video sensors can be connected to it. it has a 10-48V DC and an Ethernet port. AXIS F9104-B is PoE Class 4. Max 25,5W.
AXIS TU6001 Connector 3-in (for DC power) has to be purchased separately.
AXIS F9104-B main unit is NOT compatible with the 1st generation of F-series sensors (F1005-E, F1015-E, F1025-E, F1025 F4005, F4005-E).</t>
  </si>
  <si>
    <t>AXIS F9111 is a one channel main unit part of the 2nd generation F-series. One F21, F7225-RE or F4105-LRE video sensor can be connected to it. It also has 2 Audio IN, 1 Audio Out, 4x configuration I/O, 1 RS 232/485, 1x 10-48V DC. It has an Ethernet port and PoE Class 4. Max 25,5W.
AXIS TU6009 Connector 6-pin (for the I/O port), AXIS TU6008 Connector 5-pin (for RS port) and AXIS TU6001 Connector 3-in (for DC power) have to be purchased separately.
AXIS F9111 main unit is NOT compatible with the 1st generation of F-series sensors (F1005-E, F1015-E, F1025-E, F1025 F4005, F4005-E)</t>
  </si>
  <si>
    <t>AXIS F2115-R is a 1080p Varifocal sensor part for the 2nd generation F-series. The focus as well as the focal length has to be manually adjusted on the lens. The Horizontal Field of View varies from 107° to 56°. The focal length varies from 3.2mm to 5.7mm.
AXIS F2115-R is a rugged indoor sensor. It can deliver up a 1080p resolution at 60fps (all AXIS F91 main units) or 720p at 180fps (AXIS F9111 main unit only).
There is no cable included with AXIS F2115-R Varifocal sensor. An AXIS TU600X cable has to be purchased separately.
There is no mounting accessory included with AXIS F2115-R Varifocal sensor. Mounting accessories can be purchased separately.
AXIS F2115-R Varifocal sensor is NOT compatible with the 1st generation F-series main unit (F34, F41 or F44)</t>
  </si>
  <si>
    <t>AXIS F2135-RE is a 1080p Fisheye sensor part of the 2nd generation F-series.  It has 185° Horizontal Field of View and 1.98mm focal length.
AXIS F2135-RE is a rugged outdoor sensor. It is both IP66 and IP6K9K certified. It can deliver up a 1080p resolution at 60fps (all AXIS F91 main units) or 720p at 180fps (AXIS F9111 main unit only).
There is no cable included with AXIS F2135-RE fisheye sensor. An AXIS TU600X cable has to be purchased separately.
There is no mounting accessory included with AXIS F2135-RE fisheye sensor. Mounting accessories can be purchased separately.
AXIS F2135-RE fisheye sensor is NOT compatible with the 1st generation F-series main unit (F34, F41 or F44)</t>
  </si>
  <si>
    <t>AXIS F2105-RE is a 1080p Standard sensor part for the F-series.  It has 108° Horizontal Field of View and 3.1mm focal length.
AXIS F2105-RE is a rugged outdoor sensor. It is both IP66 and IP6K9K certified. It can deliver up a 1080p resolution at 60fps (all AXIS F91 main units) or 720p at 180fps (AXIS F9111 main unit only).
There is no cable included with AXIS F2105-RE standard sensor.  An AXIS TU600X cable has to be purchased separately.
There is no mounting accessory included in AXIS F2105-RE standard sensor. Mounting accessories can be purchased separately.
AXIS F2105-RE is NOT compatible with the 1st generation F-series main unit (F34, F41 or F44)</t>
  </si>
  <si>
    <t>AXIS F4105-LRE is a 1080p mini-dome sensor with IR light part for the F-series. It has 110° Horizontal Field of View and 2.8mm focal length.
AXIS F4105-LRE uses detachable M12 lenses. Several M12 lenses can be purchased separately offering different types of Horizontal Field of View and Focal Length.
AXIS F4105-LRE is a rugged outdoor mini-dome sensor. It is both IP66 and IP6K9K certified. It can deliver up a 1080p resolution at 60fps (all AXIS F91 main units) or 720p at 180fps (AXIS F9111 main unit only).
AXIS F4105-LRE does not come with a cable. An AXIS TU600X cable has to be purchased separately.
AXIS F4105-LRE does not come with any mounting accessory. Mounting accessories can be purchased separately.</t>
  </si>
  <si>
    <t>02282-001</t>
  </si>
  <si>
    <t>AXIS D1110 VIDEO DECODER 4K</t>
  </si>
  <si>
    <t>02408-001</t>
  </si>
  <si>
    <t>AXIS I8116-E White</t>
  </si>
  <si>
    <t>02409-001</t>
  </si>
  <si>
    <t>AXIS I8116-E Black</t>
  </si>
  <si>
    <t>AXIS I8116-E is a small and powerful network video intercom. It operates as a communication device and full-fledged security camera at the same time, providing 5MP video, audiovisual identification, two-way communication and remote entry control as an intrinsic part of video surveillance. Open standards such as ONVIF and Session Initiation Protocol (SIP) in combination with its small size, give unique opportunities for system design, integration and installation. Wide Dynamic Range (WDR) and efficient noise cancellation ensure uncompromised performance in demanding situations, such as strong backlight or surrounding noise.</t>
  </si>
  <si>
    <t>02687-001</t>
  </si>
  <si>
    <t>AXIS TA1601 Mounting Plate</t>
  </si>
  <si>
    <t>02688-001</t>
  </si>
  <si>
    <t>AXIS TA1801 Top Cover</t>
  </si>
  <si>
    <t>02685-021</t>
  </si>
  <si>
    <t>AXIS TA1901 DIN Rail Clip 10PCS</t>
  </si>
  <si>
    <t>02686-001</t>
  </si>
  <si>
    <t>AXIS TA1902 Connector Kit</t>
  </si>
  <si>
    <t>02699-001</t>
  </si>
  <si>
    <t>AXIS TA1802 Top Cover</t>
  </si>
  <si>
    <t>02561-001</t>
  </si>
  <si>
    <t>AXIS TI8204 Recessed Mount White</t>
  </si>
  <si>
    <t>02562-001</t>
  </si>
  <si>
    <t>AXIS TI8204 Recessed Mount Black</t>
  </si>
  <si>
    <t>AXIS TA1601 Mounting Plate is compatible with AXIS TQ1808-VE Surveillance Cabinet and AXIS A1210-B Network Door Controller to build 4 door controller kit - AXIS A1214 Network Door Controller Kit
AXIS TA1601 Mounting Plate is included in AXIS A1214 Network Door Controller Kit.</t>
  </si>
  <si>
    <t>AXIS TA1801 Top Cover is compatible with AXIS A1210-B Network Door Controller, ideal for installations that need a full enclosure for extra protection or in plenum spaces. 
AXIS TA1801 Top Cover is included in AXIS A1210 Network Door Controller.</t>
  </si>
  <si>
    <t>AXIS TA1901 DIN Rail Clip is for standard 35mm DIN rail, and compatible with Axis network door controller and network I/O relay modules.</t>
  </si>
  <si>
    <t>Spare connectors for Axis access control products including network door controllers, readers, and network I/O relay modules.
AXIS TA1902 Access Control Connector Kit includes 20pcs of 2pos, 20pcs of 4pos, 10pcs of 6pos, 10pcs of 8pos terminal block connectors for Axis network door controller and network I/O relay modules, and 10pcs of 4pos terminal block connector for AXIS A4010-E Reader and AXIS A4120-E Reader with Keypad.</t>
  </si>
  <si>
    <t>AXIS TA1802 Top Cover is compatible with AXIS A1610-B Network Door Controller, ideal for installations that need a full enclosure for extra protection or in plenum spaces. 
AXIS TA1802 Top Cover is included in AXIS A1610 Network Door Controller.</t>
  </si>
  <si>
    <t>Nice and easy recessed mount of AXIS I8116-E Network Video Intercom suitable for most wall types.</t>
  </si>
  <si>
    <t>AXIS C8310 Volume Controller</t>
  </si>
  <si>
    <t>02741-001</t>
  </si>
  <si>
    <t>AXIS C8310 is a control panel for adjusting music volume in a zone and selecting between multiple scheduled audio sources. The panel has six buttons with volume up, volume down, mute and three numbered program selectors. It connects as an accessory to the I/O port of a host network audio device. It supports recessed wall mount (US single gang box and EU connection box). The product is easy to install and a frame for optional wall mount is included. The product is available in white.</t>
  </si>
  <si>
    <t>AXIS M4317-PLR</t>
  </si>
  <si>
    <t>AXIS M4318-PLR</t>
  </si>
  <si>
    <t>AXIS P3268-SLVE</t>
  </si>
  <si>
    <t>02833-001</t>
  </si>
  <si>
    <t>02834-001</t>
  </si>
  <si>
    <t>02710-001</t>
  </si>
  <si>
    <t>Advanced fixed dome camera in a DNV marine certified, NSF/ANSI Standard 169 Special Purpose Food Equipment and Devices electropolished stainless steel (SS 316L) outdoor casing, offering high corrosion resistance and IK11/ IP 66/67/68/ Nema 4X.  With Deep Learning Processing Unit (DLPU). 
Forensic WDR, Lightfinder 2.0 and Optimized IR. Varifocal 3-8 mm P-Iris lens with remote zoom and focus. Multiple, individually configurable streams, H.264/H.265 with Zipstream and Motion JPEG. 8MP 4K stream in 16:9 up to 30fps. AXIS Object Analytics, Video motion detection and tampering alarm. Two-way audio and audio detection. Supervised digital input / digital output for alarm / event handling. MQTT support. Axis Edge Vault for added cyber security. Built in case open switch. MicroSD memory card slot for local storage. Powered by IEEE 802.3af/802.3at Type 1 Class 3. Extended temperature range. Includes mounting bracket.</t>
  </si>
  <si>
    <t>5504-881</t>
  </si>
  <si>
    <t>5801-901</t>
  </si>
  <si>
    <t>01181-001</t>
  </si>
  <si>
    <t>5507-701</t>
  </si>
  <si>
    <t>02241-001</t>
  </si>
  <si>
    <t>5801-121</t>
  </si>
  <si>
    <t>5801-971</t>
  </si>
  <si>
    <t>01552-001</t>
  </si>
  <si>
    <t>5506-821</t>
  </si>
  <si>
    <t>01692-001</t>
  </si>
  <si>
    <t>01793-001</t>
  </si>
  <si>
    <t>02061-001</t>
  </si>
  <si>
    <t>02256-001</t>
  </si>
  <si>
    <t>02458-001</t>
  </si>
  <si>
    <t>02098-001</t>
  </si>
  <si>
    <t>02691-001</t>
  </si>
  <si>
    <t>02478-001</t>
  </si>
  <si>
    <t>02250-001</t>
  </si>
  <si>
    <t>02252-001</t>
  </si>
  <si>
    <t>02249-001</t>
  </si>
  <si>
    <t>02251-001</t>
  </si>
  <si>
    <t>02470-021</t>
  </si>
  <si>
    <t>02468-021</t>
  </si>
  <si>
    <t>02795-021</t>
  </si>
  <si>
    <t>02794-021</t>
  </si>
  <si>
    <t>02854-001</t>
  </si>
  <si>
    <t>02647-001</t>
  </si>
  <si>
    <t>02793-001</t>
  </si>
  <si>
    <t>02790-001</t>
  </si>
  <si>
    <t>02791-001</t>
  </si>
  <si>
    <t>AXIS WEATHERSHIELD KIT C</t>
  </si>
  <si>
    <t>AXIS PT IR ILLUMINATOR KIT C</t>
  </si>
  <si>
    <t>AXIS T99 ILLUMINATOR BRACKET KIT A</t>
  </si>
  <si>
    <t>AXIS WASHER KIT B</t>
  </si>
  <si>
    <t>AXIS TQ6905-E WASHER KIT</t>
  </si>
  <si>
    <t>AXIS BIRD CONTROL SPIKE 10P</t>
  </si>
  <si>
    <t>AXIS SAFETY WIRE 3M 5P</t>
  </si>
  <si>
    <t>TP6901-E ADAPTER BRACKET P56</t>
  </si>
  <si>
    <t>AXIS TP3818-E CASING BLACK</t>
  </si>
  <si>
    <t>AXIS TU6004-E CABLE 8M</t>
  </si>
  <si>
    <t>AXIS TU6004-E CABLE 30M</t>
  </si>
  <si>
    <t>AXIS TU6004-E CABLE 1M 4P</t>
  </si>
  <si>
    <t>AXIS TU6004-E CABLE 8M 4P</t>
  </si>
  <si>
    <t>AXIS TU6002 RIGHT-ANGLE SMA ADP 10P</t>
  </si>
  <si>
    <t>AXIS TU6003 Conn Kit FAKRA 10P</t>
  </si>
  <si>
    <t>AXIS TU6009 CONN 6-PIN 2.5MM 10P</t>
  </si>
  <si>
    <t>AXIS TU6008 CONN 5-PIN 2.5MM 10P</t>
  </si>
  <si>
    <t>AXIS TP6902-E ADAPTER BRACKET</t>
  </si>
  <si>
    <t>AXIS TU9004 Wireless Dongle</t>
  </si>
  <si>
    <t>AXIS TU6007-E CABLE 1M 4P</t>
  </si>
  <si>
    <t>AXIS TU6007-E CABLE 8M</t>
  </si>
  <si>
    <t>AXIS TU6007-E CABLE 8M 4P</t>
  </si>
  <si>
    <t>Heavy duty outdoor weathershield for wall mounted AXIS fixed dome cameras. Designed to protect the dome from rain, snow and sun. The underside of the cover is coated with matte black anti-reflective coating, for suitable use with camera's built-in IR LEDs.</t>
  </si>
  <si>
    <t>850nm IR LED illuminator kit compatible with AXIS T99A Positioning Units for visual cameras. Kit includes one pair of IR illuminators, one metal mounting bracket, and three different diverging lenses. Note: this is the same illuminator kit as used in AXIS Q8685-LE PTZ Network Camera.</t>
  </si>
  <si>
    <t>Bracket kit for installing a pair of compatible illuminators to Axis positioning cameras and positioning units. Designed for use with AXIS Q8685-E and AXIS T99A10. Compatible with selected T90 white-LED and IR-LED illuminators. Includes fitting brackets, illuminator connectors, screws, washers, cable glands and cable ties. Illuminators sold separately.</t>
  </si>
  <si>
    <t>Washer kit for spraying cleaning fluid on the windows of AXIS positioning cameras and positioning units. The kit contains a 23 litre tank, pump for delivery up to 11m (36ft), tube, nozzle and custom-made mounting bracket for the nozzle.</t>
  </si>
  <si>
    <t>Washer kit for spraying cleaning fluid on the windows of AXIS positioning cameras and positioning units. The kit contains a 23 litre tank, pump for delivery up to 11m (36ft), tube, nozzle and custom-made mounting bracket for the nozzle.  This washer kit compatible with Q6215 and as well requires seperate ordering of T6101 I/O since Q6215 does not have I/O.</t>
  </si>
  <si>
    <t>Bird control spikes made of flexible UV-resistant polymer preventing birds from landing on cameras or mounts. Each module has five spikes and can be mounted on flat or curved surfaces using the pre-mounted adhesive or cable ties (not included). The modules can be connected lengthwise and/or widthwise to cover a larger area. 10 pcs.</t>
  </si>
  <si>
    <t>Stainless steel safety wire 3 m (10 ft) long, with a fixed loop in one end and an adjustable loop with a plated brass wire lock in the other. Suitable for both indoor and outdoor use.</t>
  </si>
  <si>
    <t>Adapter bracket that allows Axis P56-series to be connected to Q6100.  The material is PC+ABS Cycoloy C6600 GY8D352 and comes in Axis White.</t>
  </si>
  <si>
    <t>AXIS TP3818-E Casing Black, is a black casing and is offered as an optional accessory for AXIS P4705-PLVE and P4707-PLVE. Does not include dome.</t>
  </si>
  <si>
    <t>AXIS TU6004-E Cable 8m is a 8m (26ft) cable used for the 2nd generation F-series. It has rugged connectors. A FAKRA connector on one side (connecting to the F91 main units) and a SMA connector on the other side (connecting to the F21, F72 and F4105-LRE sensors). 
AXIS TU6004-E Cable 8m is outdoor rated and complies with IP66 and IP6K9K. It has a 5mm (0,2 in) diameter and a 40mm (1,6 in) bending radius.
AXIS TU6004-E Cable 8m can be shorten and re-crimped on the FAKRA side only thanks to AXIS TU6003 Conn kit FAKRA, 10P (sold separately).</t>
  </si>
  <si>
    <t>AXIS TU6004-E cable 30m is a 30m (98ft) cable used for the 2nd generation F-series. It has rugged connectors. A FAKRA connector on one side (connecting to the F91 main units) and a SMA connector on the other side (connecting to the F21, F72 and F4105-LRE sensors). 
AXIS TU6004-E Cable 30m  is outdoor rated complying with the IP66 and IP6K9K standards. It has a 5mm (0,2 in) diameter and a 40mm (1,6 in) bending radius.
AXIS TU6004-E Cable 30m can be shorten and re-crimped on the FAKRA side only thanks to AXIS TU6003 Conn kit FAKRA, 10P (sold separately).</t>
  </si>
  <si>
    <t>AXIS TU6004-E Cable 1m 4P is a bulk pack of 4x 1m (3ft) cables used for the F-series. TU6004-E Cable 1m has rugged connectors. A FAKRA connector on one side (connecting to the F91 main units) and a SMA connector on the other side (connecting to the F21, F72 and F4105-LRE sensors). 
AXIS TU6004-E Cable 1m is outdoor rated and complies with the IP66 and IP6K9K standards. It has a 5mm (0,2 in) diameter and a 40mm (1,6 in) bending radius.
AXIS TU6004-E Cable 1m can be shorten and re-crimped on the FAKRA side only thanks to AXIS TU6003 Conn kit FAKRA 10P (sold separately).</t>
  </si>
  <si>
    <t>AXIS TU6004-E Cable 8m 4P is a bulk pack of 4x 8m (26ft) cables used for the F-series. TU6004-E Cable 8m has rugged connectors. A FAKRA connector on one side (connecting to the F91 main units) and a SMA connector on the other side (connecting to the F21, F72 and F4105-LRE sensors).
AXIS TU6004-E Cable 8m is outdoor rated and complies with the IP66 and IP6K9K standards. It has a 5mm (0,2 in) diameter and a 40mm (1,6 in) bending radius.
AXIS TU6004-E cable 8m can be shorten and re-crimped on the FAKRA side only thanks to AXIS TU6003 Conn kit FAKRA, 10P (sold separately).</t>
  </si>
  <si>
    <t>AXIS TU6002 Right Angle SMA ADP 10p is a bulk pack of 10x 90° angle angle adapters. The accessory is an accessory of the AXIS F21 sensors. The 90° angle adapter helps installing a sensor in tight space without bending AXIS TU6004, AXIS TU6007 and AXIS TU6005 cable and potentially damaging it.</t>
  </si>
  <si>
    <t>AXIS TU6003 Conn Kit FAKRA 10p is a bulk pack of 10x replacement FAKRA connectors. In this kit, you have all the necessary accessories to re-crimp AXIS TU6004-E Cable with the new FAKRA connector. AXIS TU6004-E Cable can only be cut and re-crimped on the FAKRA connector end.</t>
  </si>
  <si>
    <t>AXIS TU6009 Conn 6-pin is a male connector for I/O port . Pitch: 2.50 mm. 6pos terminal block. 10pack</t>
  </si>
  <si>
    <t>AXIS TU6008 Conn 5-pin is a male connector for RS port . Pitch: 2.50 mm. 5pos terminal block. 10pack</t>
  </si>
  <si>
    <t>Adapter bracket that allows Axis P5676-LE to be connected to Q6100. The material is PC+ABS Cycoloy C6600 GY8D352 and comes in Axis White.</t>
  </si>
  <si>
    <t>AXIS TU6007-E Cable 1m 4P is a bulk pack of 4x 1m (3ft) thin cables used for the 2nd generation F-series. AXIS TU6007-E Cable 1m has rugged connectors. A FAKRA connector on one side (connecting to the F91 main units) and a SMA connector on the other side (connecting to the F21, F72 and F4105-LRE sensors).
AXIS TU6007-E Cable 1m is indoor/outdoor rated and complies with the IP66 standard. It has a 3mm (0,1 in) diameter with a 30mm bending radius.
This cable is ideal when used in very tight spaces and when the cable needs to be bended.</t>
  </si>
  <si>
    <t>AXIS TU6007-E Cable 8m is a 8m (26ft) thin cable used for the 2nd generation F-series. AXIS TU6007-E Cable 8m has rugged connectors. A FAKRA connector on one side (connecting to the F91 main units) and a SMA connector on the other side (connecting to the F21, F72 and F4105-LRE sensors).
AXIS TU6007-E Cable 8m is indoor/outdoor rated and complies with the IP66 standard. It has a 3mm (0,1 in) diameter with a 30mm bending radius.
This cable is ideal when used in very tight spaces and when the cable needs to be bended.</t>
  </si>
  <si>
    <t>AXIS TU6007-E Cable 8m 4P is a bulk pack of 4x 8m (26ft) thin cables used for the 2nd generation F-series. AXIS TU6007-E Cable 8m has rugged connectors. A FAKRA connector on one side (connecting to the F91 main units) and a SMA connector on the other side (connecting to the F21, F72 and F4105-LRE sensors).
AXIS TU6007-E Cable 8m is indoor/outdoor rated and complies with the IP66 standard. It has a 3mm (0,1 in) diameter with a 30mm bending radius.
This cable is ideal when used in very tight spaces and when the cable needs to be bended.</t>
  </si>
  <si>
    <t>AXIS TU9001 Control Board</t>
  </si>
  <si>
    <t>AXIS TU9002 Joystick</t>
  </si>
  <si>
    <t>AXIS TU9003 Keypad</t>
  </si>
  <si>
    <t>02474-001</t>
  </si>
  <si>
    <t>02475-001</t>
  </si>
  <si>
    <t>02476-001</t>
  </si>
  <si>
    <t>AXIS TU9001 Control Board is a modular system with separate joystick and keypad units. The modular system allows you to choose a simple solution such as only the joystick, or a complete solution with the two modules for both camera and video management.</t>
  </si>
  <si>
    <t>AXIS TU9002 Joystick gives responsive and accurate control of all Axis PTZ cameras. It is a 3-axis joystick with a turn knob and six application-defined hotkeys. Plus, you can use AXIS TU9002 as a computer mouse. The joystick is constructed in durable materials and has a professional and modern look that adapts to a surveillance room design. It is designed for both left-hand and right-hand use and is easy to install with a USB interface.</t>
  </si>
  <si>
    <t>With AXIS TU9003 Keypad, you can quickly navigate between workspaces, cameras, views, and PTZ presets. It has 10 application-defined hotkeys and 12 preset keys. It’s equipped with an LCD display allowing the operator to see, for instance, the number of the camera he or she is looking at. The keypad is constructed in durable materials that are PVC free and has a professional and modern look that adapts to a surveillance room design. It is designed for both left-hand and right-hand use and is easy to install with a USB interface.</t>
  </si>
  <si>
    <t>IV-LPR-Pro</t>
  </si>
  <si>
    <t>AXIS C1110-E White</t>
  </si>
  <si>
    <t>AXIS C1110-E Black</t>
  </si>
  <si>
    <t>AXIS C1111-E White</t>
  </si>
  <si>
    <t>AXIS C1111-E Black</t>
  </si>
  <si>
    <t>02695-001</t>
  </si>
  <si>
    <t>02696-001</t>
  </si>
  <si>
    <t>02697-001</t>
  </si>
  <si>
    <t>02698-001</t>
  </si>
  <si>
    <t>AXIS C1110-E is a combination of great performance and design. It is a very flexible speaker that can be used for voice messages and background music, can be installed indoors or protected outdoors, its easy-click mounting bracket supports installations on walls, ceilings, and poles, and it can be mounted horizontally or vertically. AXIS C1110-E supports full duplex 2-way communication with echo cancellation, and the built-in microphone enables remote health testing as well. AXIS C1010-E offers digital signal processing for clear voice messages and background music, and its rich bass makes it the perfect choice if background music is a primary use case. It’s built on an open platform, supporting integration with VMS, access control, analytics and VoIP with SIP support. AXIS Audio Manager Edge software comes preinstalled for easy management of users, content, zones, and scheduling. This all-in-one speaker system connects to the standard network using a single cable for power (PoE) and connectivity.</t>
  </si>
  <si>
    <t>AXIS C1111-E is a combination of great performance and design. It is a very flexible speaker that can be used for voice messages and background music, can be installed indoors or protected outdoors, its easy-click mounting bracket supports installations on walls, ceilings, and poles, and it can be mounted horizontally or vertically. AXIS C1111-E supports full duplex 2-way communication with echo cancellation, and the built-in microphone enables remote health testing as well. AXIS C1011-E offers digital signal processing for clear voice messages and background music. It’s built on an open platform, supporting integration with VMS, access control, analytics and VoIP with SIP support. AXIS Audio Manager Edge software comes preinstalled for easy management of users, content, zones, and scheduling. This all-in-one speaker system connects to the standard network using a single cable for power (PoE) and connectivity.</t>
  </si>
  <si>
    <t>ExCam XF P3807</t>
  </si>
  <si>
    <t>02822-001</t>
  </si>
  <si>
    <t>ExCam XF P3807 is an explosion-protected multi-sensor camera, providing an easy, reliable and cost-efficient one-camera installation – reducing installation time, cabling and VMS license costs. Thanks to its excellent image sensors, along with Forensic WDR and Lightfinder technology, it provides great video quality in any light conditions. Its four sensors give a seamless 180° panoramic overview, at up to 30 fps in 8 MP resolution. Enclosed in a stainless steel enclosure (1.4404), it is ATEX, IECEx and INMETRO certified  II 2G Ex db IIC, T6 GB, II 2 D Ex tb IIIC T85ºC Db IP68. Operating temp -50C to +60C.</t>
  </si>
  <si>
    <t>AXIS Q1805-LE</t>
  </si>
  <si>
    <t>AXIS Q1806-LE</t>
  </si>
  <si>
    <t>02504-001</t>
  </si>
  <si>
    <t>02506-001</t>
  </si>
  <si>
    <t>Robust, outdoor, NEMA 4X, IP66, IP67 and IK10-rated, 2 MP/1080p resolution, day/night, fixed bullet camera with Deep Learning Processing Unit (DLPU). Support for Forensic WDR and Lightfinder 2.0 and OptimizedIR, a power-efficient 850 nm IR LED technology. Varifocal 4.3-137 mm, 32x optical zoom lens, 60°–2.3° HFOV with remote zoom and autofocus. Multiple, individually configurable H.264/H.265 with Zipstream and Motion JPEG. 2MP up to 90 fps, 25/30 fps with WDR. AXIS Object Analytics, Video motion detection, shock detection and active tampering alarm. AXIS Edge Vault with FIPS certified TPM for added cyber security. Corridor format, barrel distortion correction, defogging, electronic imaging stabilization and scene profiles. Audio in and supervised I/O port, microSD memory card slot for local storage. MQTT Support. Integrated bracket for easy mounting on wall and ceiling. 
Operation in -40°C to +60°C (-40 °F to 140 °F). Powered by PoE class 4 (IEEE 802-3at), 10-28 V DC or 20-24 V AC. Includes a removable sunshield, IP66/67- rated cable glands and optional IDC punch connectors. 30W PoE out to power an additional device, requires Axis Midspan 60 W, IEEE 802.3bt Type 3 Class 6
Power supply or midspan not included.</t>
  </si>
  <si>
    <t>AXIS P5654-E Mk II 50 Hz</t>
  </si>
  <si>
    <t>02914-001</t>
  </si>
  <si>
    <t>PTZ camera with 77° field of view, continues 360° pan for both indoor and outdoor with 21x optical zoom. HDTV 1080p and 720p @ 50fps in H.264/265, Motion JPEG, Axis Zipstream, Lighfinder 2 and Focus Recall, WDR, Day &amp; Night, IP66, IK10 and NEMA 4X classification. Advanced Gatekeeper, full-size SD-card slot, smoked and clear dome. Mounting brackets and Midspan are not included.</t>
  </si>
  <si>
    <t>Protect your Ethernet networks device, i.e. cameras, switches, midspans, etc…, from lighting. 
Protects up to 10KV surge, IP66 and UL certified.</t>
  </si>
  <si>
    <t>AXIS TD8902 SFP+ Module LC.SR.X is an enhanced small form-factor pluggable (SFP+) transceiver that supplies network
devices, such as a switches or routers, with a fiber optic network connection. It is industrial grade with a wide temperature range, and it includes link-loss that enable network redundancy. Complying with SFP+ Multisource Agreement
(MSA), it is easy to install into compliant ports at any time without interrupting the online operation of the host equipment. Short wavelength (850 nm) VCSEL laser diodes enable data transmission up to 400 m on a multimode 50/125
μm optical fiber.</t>
  </si>
  <si>
    <t>Small Form Factor Pluggable (SFP+) transceiver module.
Single mode 1310nm, 10km. Industrial grade.</t>
  </si>
  <si>
    <t>02783-001</t>
  </si>
  <si>
    <t>AXIS TU8004 90 W Midspan</t>
  </si>
  <si>
    <t>AXIS TU8004 is a single port 90 W midspan, compliant with IEEE 802.3bt and High PoE devices. Power over Ethernet (PoE) offers an easy, fast and cost-effective solution for powering network products. In a single network cable, a PoE midspan injects power and data to the network device with built-in PoE support. No need to replace existing Ethernet switches and cabling infrastructure.  The midspan can be installed on a wall, shelf or DIN rail with AXIS T91A03 DIN Rail Clip A.
Note: AXIS TU6011 Mains Cable is sold separately.</t>
  </si>
  <si>
    <t>02764-002</t>
  </si>
  <si>
    <t>AXIS S3008 Mk II 2 TB</t>
  </si>
  <si>
    <t>02765-002</t>
  </si>
  <si>
    <t>AXIS S3008 Mk II 4 TB</t>
  </si>
  <si>
    <t>02766-002</t>
  </si>
  <si>
    <t>AXIS S3008 Mk II 8 TB</t>
  </si>
  <si>
    <t>02527-002</t>
  </si>
  <si>
    <t>AXIS S3016 8 TB</t>
  </si>
  <si>
    <t>02351-002</t>
  </si>
  <si>
    <t>AXIS S3016 16 TB</t>
  </si>
  <si>
    <t>02352-002</t>
  </si>
  <si>
    <t>AXIS S3016 32 TB</t>
  </si>
  <si>
    <t>AXIS S1216 TOWER 8 TB</t>
  </si>
  <si>
    <t>02895-001</t>
  </si>
  <si>
    <t>AXIS S1216 RACK 8 TB</t>
  </si>
  <si>
    <t>AXIS Camera Station S1216 Rack 8 TB is an out-of-the-box ready recording server validated for reliable ultra high-definition recording. For quick and easy installation, AXIS S1216 Rack 8 TB is preconfigured and preloaded with AXIS Camera Station video management software including licenses for 16 devices plus all necessary software. The AXIS Recorder Toolbox and its installation wizard will ensure every customer installation is quick and trouble-free. The system configuration can easily be imported from AXIS Site Designer, and AXIS Camera Station lets users take full advantage of Axis wide range of video surveillance devices. With an enterprise-grade hard drive, operating system stored on solid-state drive (SSD) and built-in operating system recovery, AXIS S1216 Rack 8 TB provides high-performance and reliability for your system. Furthermore, the FIPS 140-2 compliant TPM guarantees a high security level by encryption of the data at rest. Includes 5-year limited hardware warranty, on-site hardware replacement and keep your hard drive services.</t>
  </si>
  <si>
    <t>01973-301</t>
  </si>
  <si>
    <t>AXIS Q6074-E 50 Hz NM</t>
  </si>
  <si>
    <t>Top performance PTZ camera with HDTV 720p @50fps, 30x optical zoom, outdoor-ready, IP66, IK10 and NEMA 4x-rated. Zipstream with H.264/ H.265, Arctic Temperature Control enables operation and start up from -40 °C to +50 °C (-58 °F to 122 °F). Auto day/night functionality. Continuous 360º rotation and 220º tilt with E-flip. Shock detection, Autotracking 2, tour recording and Active Gatekeeper. Compass ruler overlay, Privacy mask with mosaic. Highlight compensation. Build in analytics; object removed, loitering guard, fence detector, object counter, enter/exit detection, video motion detection. Clear transparent dome cover. No Midspan or mounting bracket included (several different accessories available).</t>
  </si>
  <si>
    <t>01751-301</t>
  </si>
  <si>
    <t>AXIS Q6075-E 50 Hz NM</t>
  </si>
  <si>
    <t>Top performance PTZ camera with HDTV 1080p @50fps, 40x optical zoom, outdoor-ready, IP66, IK10 and NEMA 4x-rated. Zipstream with H.264/ H.265, Arctic Temperature Control enables operation and start up from -40 °C to +50 °C (-58 °F to 122 °F). Auto day/night functionality. Continuous 360º rotation and 220º tilt with E-flip. Shock detection, Autotracking 2, tour recording and Active Gatekeeper. Compass ruler overlay, Privacy mask with mosaic. Highlight compensation. Build in analytics; object removed, loitering guard, fence detector, object counter, enter/exit detection, video motion detection. Clear transparent dome cover. No Midspan or mounting bracket included (several different accessories available).</t>
  </si>
  <si>
    <t>02147-301</t>
  </si>
  <si>
    <t>AXIS Q6078-E 50 Hz NM</t>
  </si>
  <si>
    <t>Top performance UHD 4K PTZ camera, 20x optical zoom, outdoor-ready, IP66, IK10 and NEMA 4x-rated. Zipstream with H.264/ H.265, Arctic Temperature Control enables operation and start up from -40 °C to +50 °C (-58 °F to 122 °F). Auto day/night functionality. Continuous 360º rotation and 220º tilt with E-flip. Shock detection, Autotracking 2, tour recording and Active Gatekeeper. Compass ruler overlay, Privacy mask with mosaic. Highlight compensation. Build in analytics; object removed, loitering guard, fence detector, object counter, enter/exit detection, video motion detection. Clear transparent dome cover. No Midspan or mounting bracket included (several different accessories available).</t>
  </si>
  <si>
    <t>01958-301</t>
  </si>
  <si>
    <t>AXIS Q6135-LE 50 Hz NM</t>
  </si>
  <si>
    <t>PTZ camera with continues 360° pan and build in IR illumination (200M) with 32x optical zoom, Autofocus and Focus Recall. HDTV 1080p @ 50fps (1920x1080) in Motion JPEG, H.264, H.265, and Axis Zipstream. Day &amp; Night, IP66, NEMA 4X and NEMA TS2 classification. Full-size SD-card slot.
Perfect image quality in all directions without distortion. WDR, EIS, Speed dry. Includes Advanced gate keeper and analytics. Repaintable surface. Midspan is NOT included.</t>
  </si>
  <si>
    <t>PTZ for the toughest conditions. MIL specified, build in IR illumination 400M (1300t), can be mounted face up or face down. IP66/67/68, IK10, MIL 8105 521, NEMA TS2 for temperature up to 74C (165F), Arctic temperature control.
Camera part; ½” sensor with HDTV 1080p, 30x optical zoom, 50fps, H264/H.265 with Zipstream and Motion JPEG, WDR, improved EIS. Perfect image quality in all directions without distortion, window wiper. Autotracking 2, Tour recording and Active Gatekeeper. Compass ruler overlay, Privacy mask with chameleon and mosaic masking. Highlight compensation. Build in analytics. 90W Midspan included. Color; Urban grey.
No mounting bracket included (several different accessories available).</t>
  </si>
  <si>
    <t>02316-301</t>
  </si>
  <si>
    <t>AXIS Q6225-LE 50 Hz NM</t>
  </si>
  <si>
    <t>PTZ for the toughest conditions. MIL specified, build in IR illumination 400M (1300t), can be mounted face up or face down. IP66/67/68, IK10, MIL 8105 521, NEMA TS2 for temperature up to 74C (165F), Arctic temperature control.
Camera part; ½” sensor with HDTV 1080p, 30x optical zoom, 50fps, H264/H.265 with Zipstream and Motion JPEG, WDR, improved EIS. Perfect image quality in all directions without distortion, window wiper. Autotracking 2, Tour recording and Active Gatekeeper. Compass ruler overlay, Privacy mask with chameleon and mosaic masking. Highlight compensation. Color; Urban grey.
No Midspan or mounting bracket included (several different accessories available).</t>
  </si>
  <si>
    <t>01924-301</t>
  </si>
  <si>
    <t>AXIS Q6315-LE 50 Hz NM</t>
  </si>
  <si>
    <t>High-end PTZ camera with HDTV 1080p @50fps, ½” RGB sensor, 31x optical Quick zoom 1sec from width to tele and Laser Focus. Outdoor-ready, IP66, IK10 and NEMA 4x-rated NEMA TS2 for temperature up to 74C (165F). Zipstream with H.264/ H.265, Arctic Temperature Control enables operation and start up from -40 °C. Auto day/night functionality, IR illumination up to 300M (980Feet). Continuous 360º rotation. Shock detection, Autotracking 2, Tour recording and Active Gatekeeper. Compass ruler overlay, Privacy mask with chameleon and mosaic masking. Highlight compensation. Build in analytics. Clear transparent dome cover. No Midspan or mounting bracket included</t>
  </si>
  <si>
    <t>02446-301</t>
  </si>
  <si>
    <t>AXIS Q6318-LE 50 Hz NM</t>
  </si>
  <si>
    <t>High-end PTZ camera with UHD 4K @25fps (8MP), ½” RGB sensor, 31x optical Quick zoom 1sec from width to tele and Laser Focus. Outdoor-ready, IP66, IK10 and NEMA 4x-rated NEMA TS2 for temperature up to 74C (165F). Zipstream with H.264/ H.265, Arctic Temperature Control enables operation and start up from -40 °C. Auto day/night functionality, IR illumination up to 200M (656Ft). Continuous 360º rotation. Shock detection, Autotracking 2, Tour recording and Active Gatekeeper. Compass ruler overlay, Privacy mask with chameleon and mosaic masking. Highlight compensation. Build in analytics. Clear transparent dome cover. No Midspan or mounting bracket included (several different accessories available).</t>
  </si>
  <si>
    <t>AXIS C1310-E Mk II</t>
  </si>
  <si>
    <t>02813-001</t>
  </si>
  <si>
    <t>AXIS C1310-E Mk II Network Horn Speaker is perfect for outdoor environments in most climates. The speaker is a complete audio system in a single unit. It connects to the standard existing network so there is no need for a separate audio network. Further it is simple to install with PoE for both power and connectivity. AXIS C1310-E Mk II allows users to remotely warn off intruders before they commit a crime, to deliver instructions during an emergency or to make general voice messages. Built-in memory supports pre-recorded messages, or security personal can respond to notifications with live speak. Digital signal processing (DSP) ensures clear sound. Open standards support easy integration with network video, access control, analytics, and VoIP (supporting SIP).</t>
  </si>
  <si>
    <t>AXIS M5526-E 50 Hz</t>
  </si>
  <si>
    <t>02768-001</t>
  </si>
  <si>
    <t>Discreet PTZ with 4MP resolution (2688x1512), 10x optical zoom, automatic day/night and autofocus. Continues 360° pan. WDR, Forensic Capture, IP66, PoE and 24V. 50fps in H.264, H.265 and Motion JPEG, Zipstream, Axis deep learning analytics, Scene profiles, two-way audio, 4 I/O. Surface mount or Axis PTZ standard mount. Midspan not included.</t>
  </si>
  <si>
    <t>AXIS P1385</t>
  </si>
  <si>
    <t>AXIS P1387</t>
  </si>
  <si>
    <t>AXIS P1388</t>
  </si>
  <si>
    <t>02733-001</t>
  </si>
  <si>
    <t>02735-001</t>
  </si>
  <si>
    <t>02737-001</t>
  </si>
  <si>
    <t>AXIS Q1808-LE</t>
  </si>
  <si>
    <t>AXIS Q1808-LE 150MM</t>
  </si>
  <si>
    <t>02507-001</t>
  </si>
  <si>
    <t>02508-001</t>
  </si>
  <si>
    <t>4/3” image sensor, robust outdoor, NEMA 4X, IP66, IP67 and IK10-rated 10 MP/ 4K resolution, day/night, fixed bullet camera with Deep Learning Processing Unit (DLPU). Support Forensic WDR and Lightfinder 2.0 and OptimizedIR, a power-efficient 850 nm IR LED and White LED technology. Varifocal 12–48 mm, 4 x optical Canon zoom lens, 90°-21° HFOV with remote zoom and autofocus. Multiple, individually configurable H.264, H.265 with Zipstream and Motion JPEG. 4K up to 60 fps and 10MP at 30 fps. AXIS Object Analytics, Video motion detection, shock detection and active tampering alarm. AXIS Edge Vault with FIPS certified TPM for added cyber security. Corridor format, barrel distortion correction, defogging, electronic imaging stabilization and scene profiles. Audio in and supervised I/O port, microSD memory card slot for local storage. MQTT Support. Integrated bracket for easy mounting on wall and ceiling. Operation in -40°C to +60°C (-40 °F to 140 °F). Powered by PoE class 4 (IEEE 802-3at), 20-28 V DC or 20-24 V AC. Includes a removable sunshield, , IP66, IP67- rated cable glands and optional IDC punch connectors. 30W PoE out to power an additional device, requires Axis Midspan 60 W, IEEE 802.3bt Type 3 Class 6
Power supply or midspan not included.</t>
  </si>
  <si>
    <t>4/3” image sensor, robust outdoor, NEMA 4X, IP66, IP67 and IK10-rated 10 MP/ 4K resolution, day/night, fixed bullet camera with Deep Learning Processing Unit (DLPU). Support Forensic WDR and Lightfinder 2.0 and OptimizedIR, a power-efficient 850 nm technology. Varifocal 50–150 mm, 3 x optical Canon zoom lens, 21°-7° HFOV with remote zoom and autofocus. Multiple, individually configurable H.264, H.265 with Zipstream and Motion JPEG. 4K up to 60 fps and 10MP at 30 fps. AXIS Object Analytics, Video motion detection, shock detection and active tampering alarm. AXIS Edge Vault with FIPS certified TPM for added cyber security. Corridor format, barrel distortion correction, defogging, electronic imaging stabilization and scene profiles. Audio in and supervised I/O port, microSD memory card slot for local storage. MQTT Support. Integrated bracket for easy mounting on wall and ceiling. Operation in -40°C to +60°C (-40 °F to 140 °F). Powered by PoE class 4 (IEEE 802-3at), 20-28 V DC or 20-24 V AC. Includes a removable sunshield, , IP66, IP67- rated cable glands and optional IDC punch connectors. 30W PoE out to power an additional device, requires Axis Midspan 60 W, IEEE 802.3bt Type 3 Class 6
Power supply or midspan not included.</t>
  </si>
  <si>
    <t>AXIS Q9307-LV</t>
  </si>
  <si>
    <t>AXIS TU8003 90 W CONNY MDSPN</t>
  </si>
  <si>
    <t>02027-002</t>
  </si>
  <si>
    <t>AXIS TU8003 90 W Connectivity Midspan with portcast technology uses the camera’s IP address to provide seemingly camera-integrated audio and I/O connectivity. This enables audio and video in one stream over the network with no extra VMS license. It supports Axis PTZ cameras using up to 90 W (IEEE 802.3bt). Plus, it’s compatible with PTZ cameras using IEEE 802.3af/at and Axis High PoE.</t>
  </si>
  <si>
    <t>Luxriot EVO S SOHO Edition (Upgradable to EVO S24 only)</t>
  </si>
  <si>
    <t>LXR-EVO-S4</t>
  </si>
  <si>
    <t>EVO S4 - includes 4 channels, unlimited connections and 2 years Support &amp; Updates Plan</t>
  </si>
  <si>
    <t>EVO-2Y4S-S4</t>
  </si>
  <si>
    <t>Evo S4 Support &amp; Updates Plan for 2 years</t>
  </si>
  <si>
    <t>EVO-8Y4S-S4</t>
  </si>
  <si>
    <t>Evo S4 Support &amp; Updates Plan for 8 years</t>
  </si>
  <si>
    <t>LXR-EVO-S9</t>
  </si>
  <si>
    <t>Evo S9 - includes 9 channels, unlimited connections and 2 years Support &amp; Updates Plan</t>
  </si>
  <si>
    <t>EVO-2Y4S-S9</t>
  </si>
  <si>
    <t>Evo S9 Support &amp; Updates Plan for 2 years</t>
  </si>
  <si>
    <t>EVO-8Y4S-S9</t>
  </si>
  <si>
    <t>Evo S9 Support &amp; Updates Plan for 8 years</t>
  </si>
  <si>
    <t>LXR-EVO-S16</t>
  </si>
  <si>
    <t>Evo S16 - includes 16 channels, unlimited connections and 2 years Support &amp; Updates Plan</t>
  </si>
  <si>
    <t>EVO-2Y4S-S16</t>
  </si>
  <si>
    <t>Evo S16 Support &amp; Updates Plan for 2 years</t>
  </si>
  <si>
    <t>EVO-8Y4S-S16</t>
  </si>
  <si>
    <t>Evo S16 Support &amp; Updates Plan for 8 years</t>
  </si>
  <si>
    <t>Luxriot Evo S</t>
  </si>
  <si>
    <t>Luxriot EVO S24</t>
  </si>
  <si>
    <t>Luxriot EVO S48</t>
  </si>
  <si>
    <t>Luxriot EVO S72</t>
  </si>
  <si>
    <t>Luxriot EVO S96</t>
  </si>
  <si>
    <t>Luxriot EVO SA1</t>
  </si>
  <si>
    <r>
      <t xml:space="preserve">Evo S Add-on 1 channel license, Evo S Base License required, </t>
    </r>
    <r>
      <rPr>
        <b/>
        <sz val="10"/>
        <rFont val="Arial"/>
        <family val="2"/>
        <charset val="204"/>
      </rPr>
      <t>MOQ=6 if purchased separately</t>
    </r>
  </si>
  <si>
    <t>Luxriot EVO 1Y4S-SA1</t>
  </si>
  <si>
    <t>Evo S 1 channel Support &amp; Updates Plan for 1 year</t>
  </si>
  <si>
    <t>Luxriot EVO 2Y4S-SA1</t>
  </si>
  <si>
    <t>Evo S 1 channel Support &amp; Updates Plan for 2 years</t>
  </si>
  <si>
    <t>Luxriot EVO 3Y4S-SA1</t>
  </si>
  <si>
    <t>Evo S 1 channel Support &amp; Updates Plan for 3 years</t>
  </si>
  <si>
    <t>Luxriot Evo Global</t>
  </si>
  <si>
    <t>Luxriot EVO GL Base 50</t>
  </si>
  <si>
    <t>Luxriot EVO GL Base 100</t>
  </si>
  <si>
    <t>Luxriot EVO GL 1</t>
  </si>
  <si>
    <t>Luxriot Evo Editions Upgrades</t>
  </si>
  <si>
    <t>EVO-S9/S16-UP-S24</t>
  </si>
  <si>
    <t>Upgrade from Evo S9 or Evo S16 to Evo S24</t>
  </si>
  <si>
    <t>EVO-SA1-UP-GL</t>
  </si>
  <si>
    <r>
      <t xml:space="preserve">Evo S to Evo Global 1 channel upgrade, </t>
    </r>
    <r>
      <rPr>
        <b/>
        <sz val="10"/>
        <rFont val="Arial"/>
        <family val="2"/>
        <charset val="204"/>
      </rPr>
      <t>Evo Global Base license required</t>
    </r>
  </si>
  <si>
    <t>VMS-UP-EVO-S9/S16</t>
  </si>
  <si>
    <t>Upgrade from (legacy) VMS to Evo S9 or Evo S16, includes 2 years Support &amp; Updates Plan</t>
  </si>
  <si>
    <t>VMS-UP-EVO-1</t>
  </si>
  <si>
    <r>
      <t>Upgrade 1 channel from (legacy) VMS to Evo S, includes 2 years Support &amp; Updates Plan,</t>
    </r>
    <r>
      <rPr>
        <b/>
        <sz val="10"/>
        <rFont val="Arial"/>
        <family val="2"/>
        <charset val="204"/>
      </rPr>
      <t xml:space="preserve"> MOQ=24</t>
    </r>
  </si>
  <si>
    <t>Відео аналітика LuxRiot Evo Video Analytics - EVA Basic</t>
  </si>
  <si>
    <t>Luxriot EVA - Base license: provide specific detection of humans, vehicles and animals, with some of the additional information of metadata analytics such as object type and direction. Rules: Object detection and classification, object counters, zone detection rules, real-time alerts and object search. (Evo v.1.19 and above)</t>
  </si>
  <si>
    <t>Відео аналітика Evo Integration Technology</t>
  </si>
  <si>
    <t>LRX-CL-Base-1</t>
  </si>
  <si>
    <t>Evo CrossLink Basic 1 channel license, interactive External URL integration and recording</t>
  </si>
  <si>
    <t>LRX-CL-Advanced-1</t>
  </si>
  <si>
    <t>Evo CrossLink Advanced 1 channel license, any interactive External Application integration and recording</t>
  </si>
  <si>
    <t>EVO-DATA-C-1</t>
  </si>
  <si>
    <t>Advanced data-only channels for POS and textual data visualization, includes high-load time series database for data sources, advanced logical queries and data channel visualization. 1 data channel license.</t>
  </si>
  <si>
    <t>EVO-NEDAP-1</t>
  </si>
  <si>
    <t>System integration with NEDAP AEOS access control, 1 license per system.</t>
  </si>
  <si>
    <t>LXR-EVO-S24-LFT</t>
  </si>
  <si>
    <t>Luxriot EVO S24-LFT</t>
  </si>
  <si>
    <t>Evo S Base 24 - includes 24 channels, unlimited connections and Premium Lifetime* Support &amp; Updates Plan</t>
  </si>
  <si>
    <t>LXR-EVO-SA1-LFT</t>
  </si>
  <si>
    <t>Luxriot EVO SA1-LFT</t>
  </si>
  <si>
    <t>Evo S Add-on 1 channel license, Evo S Base License with Premium Lifetime* Support &amp; Updates Plan required</t>
  </si>
  <si>
    <t>EVO-LFTS-SA1</t>
  </si>
  <si>
    <t>Luxriot EVO LFTS-SA1</t>
  </si>
  <si>
    <t>Evo S 1 channel Premium Lifetime* Support &amp; Updates Plan</t>
  </si>
  <si>
    <t>02969-002</t>
  </si>
  <si>
    <t>02970-002</t>
  </si>
  <si>
    <t>AXIS W700 Mk II DOCKING STATION 1 BAY</t>
  </si>
  <si>
    <t>AXIS W701 MkII DOCKING STATION 8 BAY</t>
  </si>
  <si>
    <t>AXIS W700 MkII Docking Station 1 Bay charges the battery and ensures easy data offloading of a single body worn camera. Power adaptor included.</t>
  </si>
  <si>
    <t>AXIS W701 MkII Docking Station 8 Bay charges the batteries and ensures easy data offloading of up to eight body worn cameras. Power adaptor included.</t>
  </si>
  <si>
    <t>AXIS XC1311</t>
  </si>
  <si>
    <t>02962-001</t>
  </si>
  <si>
    <t>AXIS XC1311 Explosion-protected Network Horn Speaker is certified for use in hazardous locations (ATEX: II 2G Ex d IIC T5 Gb, II 2D Ex tb IIIC T=91°C Db; IECEx: Ex db IIC T5 Gb, Ex tb IIIC T=91°C Db; cULus: Class I Div 1 ABCD T5, Class I Zone 1 AEx db IIC T5 Gb, Zone 21 AEx tb IIIC T=91°C Db). The speaker is a complete audio system in a single unit. It connects to the standard existing network without need for a separate audio network. Built-in memory supports pre-recorded messages, or operators can respond to notifications with live speak. Digital signal processing (DSP) ensures clear sound. Open standards support easy integration with network video, access control, analytics, and VoIP (supporting SIP).</t>
  </si>
  <si>
    <t>AXIS C1410 Mk II</t>
  </si>
  <si>
    <t>02838-001</t>
  </si>
  <si>
    <t>AXIS C1410 Mk II Network Mini Speaker is a discreet and affordable speaker that fits into smaller spaces and provides widearea audio coverage. It allows users to remotely warn off intruders before they commit a crime, to deliver instructions during an emergency or to make general announcements. Built-in memory supports pre-recorded messages, or personnel can respond to notifications with live speak. Digital signal processing (DSP) ensures clear sound. Open standards support easy integration with network video, access control, analytics, and VoIP. It also has a built-in PIR sensor for motion detection.</t>
  </si>
  <si>
    <t>AXIS A1210 Network Door Controller</t>
  </si>
  <si>
    <t>AXIS A1210-B Network Door Controller</t>
  </si>
  <si>
    <t>AXIS P1385-B</t>
  </si>
  <si>
    <t>AXIS P1385-E</t>
  </si>
  <si>
    <t>AXIS P1385-BE</t>
  </si>
  <si>
    <t>02899-001</t>
  </si>
  <si>
    <t>02734-001</t>
  </si>
  <si>
    <t>02900-001</t>
  </si>
  <si>
    <t>1/2.8” image sensor, 2 MP / 1080p resolution, day/night box camera with Deep Learning Processing Unit (DLPU). Forensic WDR and Lightfinder 2.0. Varifocal IR corrected CS-mount 2.8-13 mm P-iris lens with remote focus. Camera supports CS-mount P-Iris, DC-iris lenses and i-CS lenses for remote installation zoom and focus. Multiple, individually configurable H.264/H.265 with Zipstream and Motion JPEG. 2 MP stream up to 50/60 fps. AXIS Object Analytics, Video motion detection, shock detection and active tampering alarm. AXIS Edge Vault for added cyber security. Barrel distortion correction, defogging, electronic image stabilization and scene profiles. MQTT Support. Two-way audio with speaker pairing, audio detection with either built-in microphone or optional analog or digital microphone. Supervised I/O for alarm/event handling, MicroSD/MicroSDHC memory card slot for optional local video storage. Serial port for RS422/485 communication. Powered by IEEE 802.3af Type1 Class 3 (PoE) or 10-28 V DC power with redundancy. Includes black stand for wall and ceiling. Midspan or power supply not included.</t>
  </si>
  <si>
    <t>1/2.8” image sensor, 2 MP / 1080p resolution, day/night, box camera with Deep Learning Processing Unit (DLPU). Forensic WDR and Lightfinder 2.0. Camera supports CS-mount P-Iris, DC-iris and i-CS lenses for remote installation zoom and focus. Multiple, individually configurable H.264/H.265 with Zipstream and Motion JPEG. 2 MP stream up to 50/60 fps. AXIS Object Analytics, Video motion detection, shock detection and active tampering alarm. AXIS Edge Vault for added cyber security. Barrel distortion correction, defogging, electronic image stabilization and scene profiles. MQTT Support. Two-way audio with speaker pairing, audio detection with either built-in microphone or optional analog or digital microphone. Supervised I/O for alarm/event handling, MicroSD/MicroSDHC memory card slot for optional local video storage. Serial port for RS422/485 communication. Powered by IEEE 802.3af Type1 Class 3 (PoE) or 10-28 V DC power with redundancy. Lens and stand are not included but available as optional accessories. Midspan and power supply not included.</t>
  </si>
  <si>
    <t>1/2.8” image sensor, outdoor, NEMA 4X, IP66, IP67 and impact resistant, 2MP / 1080p resolution, day/night box camera with Deep Learning Processing Unit (DLPU). Forensic WDR and Lightfinder 2.0. Varifocal IR corrected 2.8-13 mm F1.4 P-iris lens and remote focus. Camera supports CS-mount P-Iris, DC-iris lenses and i-CS lenses for remote installation zoom and focus. Multiple, individually configurable streams, H.264/H.265 with Zipstream and Motion JPEG. 2 MP stream up to 50/60 fps. AXIS Object Analytics, Video motion detection, shock detection and active tampering alarm. AXIS Edge Vault for added cyber security. Barrel distortion correction, defogging, electronic image stabilization and scene profiles. MQTT Support. Two-way audio with speaker pairing, audio detection with either optional analog or digital microphone. Supervised I/O for alarm/event handling, MicroSD/MicroSDHC memory card slot for optional local video storage. Serial port for RS422/485 communication. Powered by IEEE 802.3at Type2 Class 4 or 10-28 V DC power with redundancy. Built-in heater, Arctic Temperature Control for start-up in -40°C to +60°C (-40 ºF to 140 ºF). Includes removable sunshield, wall bracket and cable glands. Midspan or power supply not included</t>
  </si>
  <si>
    <t>1/2.7” image sensor, 5 MP resolution, day/night, box camera with Deep Learning Processing Unit (DLPU). Forensic WDR and Lightfinder 2.0. Varifocal IR corrected CS-mount 2.8-13 mm P-iris lens with remote focus. Camera supports CS-mount P-Iris, DC-iris lenses and i-CS lenses for remote installation zoom and focus. Multiple, individually configurable H.264/H.265 with Zipstream and Motion JPEG. 5 MP stream up to 50/60 fps. AXIS Object Analytics, Video motion detection, shock detection and active tampering alarm. AXIS Edge Vault for added cyber security. Barrel distortion correction, defogging, electronic image stabilization and scene profiles. MQTT Support. Two-way audio with speaker pairing, audio detection with either built-in microphone or optional analog or digital microphone. Supervised I/O for alarm/event handling, MicroSD/MicroSDHC memory card slot for optional local video storage. Serial port for RS422/485 communication. Powered by IEEE 802.3af Type1 Class 3 (PoE) or 10-28 V DC power with redundancy. Includes black stand for wall and ceiling. Midspan or power supply not included.</t>
  </si>
  <si>
    <t>02901-001</t>
  </si>
  <si>
    <t>AXIS P1387-B</t>
  </si>
  <si>
    <t>1/2.7” image sensor, 5 MP resolution, day/night, box camera with Deep Learning Processing Unit (DLPU). Forensic WDR and Lightfinder 2.0. Camera supports CS-mount P-Iris, DC-iris lenses and i-CS lenses for remote installation zoom and focus. Multiple, individually configurable H.264/H.265 with Zipstream and Motion JPEG. 5 MP stream up to 50/60 fps. AXIS Object Analytics, Video motion detection, shock detection and active tampering alarm. AXIS Edge Vault for added cyber security. Barrel distortion correction, defogging, electronic image stabilization and scene profiles. MQTT Support. Two-way audio with speaker pairing, audio detection with either built-in microphone or optional analog or digital microphone. Supervised I/O for alarm/event handling, MicroSD/MicroSDHC memory card slot for optional local video storage. Serial port for RS422/485 communication. Powered by IEEE 802.3af Type1 Class 3 (PoE) or 10-28 V DC power with redundancy. Lens and stand are not included but available as optional accessories. Midspan and power supply not included.</t>
  </si>
  <si>
    <t>02736-001</t>
  </si>
  <si>
    <t>AXIS P1387-LE</t>
  </si>
  <si>
    <t>1/2.7” image sensor, outdoor, NEMA 4X, IP66, IP67 and impact resistant, 5 MP resolution, day/night box camera with Deep Learning Processing Unit (DLPU). Forensic WDR and Lightfinder 2.0. OptimizedIR, a power-efficient 850nm IR LED technology covering 50 meters (164 feet). Varifocal IR corrected 2.8-13 mm F1.4 P-iris lens and remote focus. Camera supports CS-mount P-Iris, DC-iris lenses and i-CS lenses for remote installation zoom and focus. Multiple, individually configurable streams, H.264/H.265 with Zipstream and Motion JPEG. 5 MP stream up to 50/60 fps. AXIS Object Analytics, Video motion detection, shock detection and active tampering alarm. AXIS Edge Vault for added cyber security. Barrel distortion correction, defogging, electronic image stabilization and scene profiles. MQTT Support. Two-way audio with speaker pairing, audio detection with either optional analog or digital microphone. Supervised I/O for alarm/event handling, MicroSD/MicroSDHC memory card slot for optional local video storage. Serial port for RS422/485 communication. Powered by IEEE 802.3at Type2 Class 4 or 10-28 V DC power with redundancy. Built-in heater, Arctic Temperature Control for start-up in -40°C to +60°C (-40 ºF to 140 ºF). Includes removable sunshield, wall bracket and cable glands. Midspan or power supply not included.</t>
  </si>
  <si>
    <t>02902-001</t>
  </si>
  <si>
    <t>AXIS P1387-BE</t>
  </si>
  <si>
    <t>1/2.7” image sensor, outdoor, NEMA 4X, IP66, IP67 and impact resistant, 5 MP resolution, day/night box camera with Deep Learning Processing Unit (DLPU). Forensic WDR and Lightfinder 2.0. OptimizedIR, a power-efficient 850nm IR LED technology covering 50 meters (164 feet). Camera supports CS-mount P-Iris, DC-iris lenses and i-CS lenses for remote installation zoom and focus. Multiple, individually configurable streams, H.264/H.265 with Zipstream and Motion JPEG. 5 MP stream up to 50/60 fps. AXIS Object Analytics, Video motion detection, shock detection and active tampering alarm. AXIS Edge Vault for added cyber security. Barrel distortion correction, defogging, electronic image stabilization and scene profiles. MQTT Support. Two-way audio with speaker pairing, audio detection with either optional analog or digital microphone. Supervised I/O for alarm/event handling, MicroSD/MicroSDHC memory card slot for optional local video storage. Serial port for RS422/485 communication. Powered by IEEE 802.3at Type2 Class 4 or 10-28 V DC power with redundancy. Built-in heater, Arctic Temperature Control for start-up in -40°C to +60°C (-40 ºF to 140 ºF). Includes removable sunshield and cable glands. Lens, mounts, illuminator are not included but available as optional accessories. Midspan or power supply not included.</t>
  </si>
  <si>
    <t>1/1.8” image sensor, 4K / 8 MP resolution, day/night, box camera with Deep Learning Processing Unit (DLPU). Forensic WDR and Lightfinder 2.0. Varifocal IR corrected CS-mount 3.9-10 mm P-iris lens with remote focus. Camera supports CS-mount P-Iris, DC-iris lenses and i-CS lenses for remote installation zoom and focus. Multiple, individually configurable H.264/H.265 with Zipstream and Motion JPEG. 8 MP stream up to 50/60 fps. AXIS Object Analytics, Video motion detection, shock detection and active tampering alarm. AXIS Edge Vault for added cyber security. Barrel distortion correction, defogging, electronic image stabilization and scene profiles. MQTT Support. Two-way audio with speaker pairing, audio detection with either built-in microphone or optional analog or digital microphone. Supervised I/O for alarm/event handling, MicroSD/MicroSDHC memory card slot for optional local video storage. Serial port for RS422/485 communication. Powered by IEEE 802.3af Type1 Class 3 (PoE) or 10-28 V DC power with redundancy. Includes black stand for wall and ceiling. Midspan or power supply not included.</t>
  </si>
  <si>
    <t>02903-001</t>
  </si>
  <si>
    <t>AXIS P1388-B</t>
  </si>
  <si>
    <t>1/1.8” image sensor, 4K / 8 MP resolution, day/night, box camera with Deep Learning Processing Unit (DLPU). Forensic WDR and Lightfinder 2.0. Camera supports CS-mount P-Iris, DC-iris lenses and i-CS lenses for remote installation zoom and focus. Multiple, individually configurable H.264/H.265 with Zipstream and Motion JPEG. 8 MP stream up to 50/60 fps. AXIS Object Analytics, Video motion detection, shock detection and active tampering alarm. AXIS Edge Vault for added cyber security. Barrel distortion correction, defogging, electronic image stabilization and scene profiles. MQTT Support. Two-way audio with speaker pairing, audio detection with either built-in microphone or optional analog or digital microphone. Supervised I/O for alarm/event handling, MicroSD/MicroSDHC memory card slot for optional local video storage. Serial port for RS422/485 communication. Powered by IEEE 802.3af Type1 Class 3 (PoE) or 10-28 V DC power with redundancy. Lens and stand are not included but available as optional accessories. Midspan and power supply not included.</t>
  </si>
  <si>
    <t>02738-001</t>
  </si>
  <si>
    <t>AXIS P1388-LE</t>
  </si>
  <si>
    <t>1/1.8” image sensor, outdoor, NEMA 4X, IP66, IP67 and impact resistant, 4K / 8MP resolution, day/night box camera with Deep Learning Processing Unit (DLPU). WDR and Lightfinder 2.0. OptimizedIR, a power-efficient 850nm IR LED technology covering 50 meters (164 feet). Varifocal IR corrected 3.9-10 mm F1.5 P-iris lens and remote focus. Camera supports CS-mount P-Iris, DC-iris lenses and i-CS lenses for remote installation zoom and focus. Multiple, individually configurable streams, H.264/H.265 with Zipstream and Motion JPEG. 8 MP stream up to 50/60 fps. AXIS Object Analytics, Video motion detection, shock detection and active tampering alarm. AXIS Edge Vault for added cyber security. Barrel distortion correction, defogging, electronic image stabilization and scene profiles. MQTT Support. Two-way audio with speaker pairing, audio detection with either optional analog or digital microphone. Supervised I/O for alarm/event handling, MicroSD/MicroSDHC memory card slot for optional local video storage. Serial port for RS422/485 communication. Powered by IEEE 802.3at Type2 Class 4 or 10-28 V DC power with redundancy. Built-in heater, Arctic Temperature Control for start-up in -40°C to +60°C (-40 ºF to 140 ºF). Includes removable sunshield, wall bracket and cable glands. Midspan or power supply not included.</t>
  </si>
  <si>
    <t>02904-001</t>
  </si>
  <si>
    <t>AXIS P1388-BE</t>
  </si>
  <si>
    <t>1/1.8” image sensor, outdoor, NEMA 4X, IP66, IP67 and impact resistant, 4K / 8MP resolution, day/night box camera with Deep Learning Processing Unit (DLPU). Forensic WDR and Lightfinder 2.0. OptimizedIR, a power-efficient 850nm IR LED technology covering 50 meters (164 feet). Camera supports CS-mount P-Iris, DC-iris lenses and i-CS lenses for remote installation zoom and focus. Multiple, individually configurable streams, H.264/H.265 with Zipstream and Motion JPEG. 8 MP stream up to 50/60 fps. AXIS Object Analytics, Video motion detection, shock detection and active tampering alarm. AXIS Edge Vault for added cyber security. Barrel distortion correction, defogging, electronic image stabilization and scene profiles. MQTT Support. Two-way audio with speaker pairing, audio detection with either optional analog or digital microphone. Supervised I/O for alarm/event handling, MicroSD/MicroSDHC memory card slot for optional local video storage. Serial port for RS422/485 communication. Powered by IEEE 802.3at Type2 Class 4 or 10-28 V DC power with redundancy. Built-in heater, Arctic Temperature Control for start-up in -40°C to +60°C (-40 ºF to 140 ºF). Includes removable sunshield and cable glands. Lens, mounts, illuminator are not included but available as optional accessories. Midspan or power supply not included.</t>
  </si>
  <si>
    <t>02857-001</t>
  </si>
  <si>
    <t>AXIS P1245 Mk II Modular Standard Camera</t>
  </si>
  <si>
    <t>02858-001</t>
  </si>
  <si>
    <t>AXIS P1265 Mk II Modular Pinhole Camera</t>
  </si>
  <si>
    <t>02859-001</t>
  </si>
  <si>
    <t>AXIS P1275 Mk II Modular Varifocal Dome Camera</t>
  </si>
  <si>
    <t>02832-001</t>
  </si>
  <si>
    <t>AXIS M3086-V Mic</t>
  </si>
  <si>
    <t>AXIS M3086-V is an ultra-compact, indoor fixed mini dome with with advanced video and audio analytics. Built-in microphone for audio analytics and streaming. Dust - and IK08 vandal-resistant casing, fixed lens, horizontal/vertical field of view 130°/93°. D/N functionality with automatically removable IR-cut filter. Lightfinder. Multiple, individually configurable H.264, H.265 and Motion JPEG streams; max 4MP at 30 fps with WDR. Zipstream for reduced bandwidth and storage. MicroSD memory card slot for local  storage. Two-way audio and I/O with optional accessories. Axis Object Analytics, Axis Audio Analytics, video motion detection and active tampering alarm. Axis Edge Vault for increased cybersecurity Powered by IEEE 802.3af/802.3at Type 1 Class 2.</t>
  </si>
  <si>
    <t>02927-001</t>
  </si>
  <si>
    <t>AXIS F4105-SLRE Dome Sensor</t>
  </si>
  <si>
    <t>AXIS F4105-SLRE is 1080p mini-dome sensor with a Stainless Steel casing (SS 316L). It is NFS/ANSI standard 169 certified for food and beverage processing industry along with catering.
AXIS F4105-SLRE has built-in IR lights. It has a default 110° Horizontal Field of View and 2.8mm focal length.
AXIS F4105-SLRE uses detachable M12 lenses. Several M12 lenses can be purchased separately offering different types of Horizontal Field of View and Focal Length.
AXIS F4105-SLRE is a rugged outdoor mini-dome sensor. It is both IP66 and IP6K9K certified. It can deliver up a 1080p resolution at 30fps (all AXIS F91 main units) or 720p at 180fps (AXIS F9111 main unit only).</t>
  </si>
  <si>
    <t>02864-001</t>
  </si>
  <si>
    <t>AXIS P9117-PV</t>
  </si>
  <si>
    <t>AXIS P9117-PV indoor corner mounted camera with 6 MP sensor and stereographic lens, that can deliver multiple 360° or 180° panoramic views at up to 30 fps with no blind spots. Built on ARTPEC-8, it offers powerful artificial intelligence and deep learning analytics on the edge. including AXIS Object Analytics, it can accurately detect and classify moving objects for more effective monitoring. The camera can stream multiple, individually configurable H.264, H.265 and Motion JPEG streams, with support for digital PTZ.  The product as well has a in built mic supporting audio analytics out of the box.  Has an elevator door state detector ACAP pre-installed.   Vandal-resistant (IK10) and IP66-rated dust protection.  Product comes in white while steel variant cover purchased in a 4 pack separately.</t>
  </si>
  <si>
    <t>02963-001</t>
  </si>
  <si>
    <t>AXIS Q1961-XTE 7 mm 8.3 fps</t>
  </si>
  <si>
    <t>AXIS Q1961-XTE is an ARTPEC 8 based explosion-protected (ATEX: II 3 G Ex ec IIC T4 Gc, II 2 D Ex tb IIIC 135C Db; IECEx: Ex ec IIC T4 Gc, Ex tb IIIC T135C Db; cULus: Class I Div 2 Group ABCD T4, Class II Div 2 Group FG T135C; Class III Div 2, Class I Zone 2 AEx ec IIC T4 Gc, Zone 21 AEx IIIC T135C Db) thermometric camera that lets you remotely monitor temperatures from -40 °C to 350 °C (-40 °F to 660 °F). It supports up to 10 configurable polygonal detection areas allowing you to monitor for specific temperature levels and change rates. With early fire detection analytics (included), it’s possible to set triggers and preventively act on early signs of fire. Robust and impact-resistant (IK10 (excluding front glass) and IP66/67), it includes built-in cybersecurity features to help safeguard your system. The product is halogen free and light weight.
Edge-to-edge functionality lets you connect network speakers and other Axis network devices.</t>
  </si>
  <si>
    <t>02732-001</t>
  </si>
  <si>
    <t>AXIS P3267-LVE Mic</t>
  </si>
  <si>
    <t>High-performance fixed dome camera with advanced video and audio analytics. Forensic WDR, Lightfinder 2.0 and Optimized IR. Discreet, dust- and IK10 vandal-resistant outdoor casing. Built-in microphone for audio analytics and streaming.
Varifocal  3-8 mm P-Iris lens with remote zoom and focus. Multiple, individually configurable streams, H.264/H.265 with Zipstream and Motion JPEG. 5MP stream in 4:3 up to 30fps. AXIS Object Analytics, AXIS Audio Analytics, Video motion detection and tampering alarm. Two-way audio. Supervised digital input / digital output for alarm / event handling. MQTT support. Axis Edge Vault for added cyber security. Built in case open switch. MicroSD memory card slot for local  storage. Powered by IEEE 802.3af/802.3at Type 1 Class 3. Extended temperature range. Includes mounting bracket and weather shield.</t>
  </si>
  <si>
    <t>LXR-EVO-GL-B50-LFT</t>
  </si>
  <si>
    <t>LXR-EVO-GL-B100-LFT</t>
  </si>
  <si>
    <t>LXR-EVO-GL-1-LFT</t>
  </si>
  <si>
    <t>EVO-LFTS-GL-1</t>
  </si>
  <si>
    <t>Evo Global Base license, includes 50 channels and Premium Lifetime* Support &amp; Updates Plan</t>
  </si>
  <si>
    <t>Evo Global Base license, includes 100 channels and Premium Lifetime* Support &amp; Updates Plan</t>
  </si>
  <si>
    <t>Evo Global additional 1 channel license, includes Premium Lifetime* Support &amp; Updates Plan. Evo Global Base license with Premium Lifetime* Support &amp; Updates Plan required.</t>
  </si>
  <si>
    <t>Evo Global additional Premium Lifetime* Support &amp; Updates Plan for 1 channel</t>
  </si>
  <si>
    <t>Luxriot EVO-GL-B50-LFT</t>
  </si>
  <si>
    <t>Luxriot EVO-GL-B100-LFT</t>
  </si>
  <si>
    <t>Luxriot EVO-GL-1-LFT</t>
  </si>
  <si>
    <t>Luxriot EVO-LFTS-GL-1</t>
  </si>
  <si>
    <t>02944-001</t>
  </si>
  <si>
    <t>AXIS P4708-PLVE Panoramic Camera</t>
  </si>
  <si>
    <t>AXIS P4708-PLVE offers two channels with 8MP (4K) per channel, at a frame rate of 25/30 fps. With its unique design, this multidirectional camera offers cost-effective installation and flexible positioning of both varifocal camera heads. Each head can be controlled individually, so you can capture scenes in two directions in wide angle or zoomed-in views, with up to 2.5x zoom. It features Axis Lightfinder and Axis Forensic WDR for true colors and great details in challenging or poor light. The AI powered camera comes with a Deep Learning Processing Unit and can run multiple analytics on both channels simultaneously. Furthermore, Zipstream with support for H.264 and H.265 significantly lowers bandwidth and storage requirements.</t>
  </si>
  <si>
    <t>02634-001</t>
  </si>
  <si>
    <t>AXIS P3737-PLE</t>
  </si>
  <si>
    <t>AXIS P3737-PLE Panoramic Camera offers 4x5 MP sensors and is perfect for 360° and 270° surveillance. You’ll be able to count on both high-quality overviews and detailed coverage thanks to the brilliant design of this cost-effective solution. With 360° IR illumination, the product provides excellent image quality around the clock, even in challenging lighting. With ARTPEC-8 and its deep learning processing unit, the product supports analytics and metadata on all sensors.</t>
  </si>
  <si>
    <t>02635-001</t>
  </si>
  <si>
    <t>AXIS P3738-PLE</t>
  </si>
  <si>
    <t>AXIS P3738-PLE Panoramic Camera offers 4x4K (4x8 MP) sensors and is perfect for 360° and 270° surveillance. You’ll be able to count on both high-quality overviews and detailed coverage thanks to the brilliant design of this cost-effective solution. With 360° IR illumination, the product provides excellent image quality around the clock, even in challenging lighting. With ARTPEC-8 and its deep learning processing unit, the product supports analytics and metadata on all sensors.</t>
  </si>
  <si>
    <t>AXIS P3905-R MK III RJ45 3.6mm</t>
  </si>
  <si>
    <t>AXIS P3905-R MK III M12 3.6mm</t>
  </si>
  <si>
    <t>AXIS C6110</t>
  </si>
  <si>
    <t>02709-001</t>
  </si>
  <si>
    <t>02726-001</t>
  </si>
  <si>
    <t>02727-001</t>
  </si>
  <si>
    <t>AXIS TU8010 2-port PoE Extender</t>
  </si>
  <si>
    <t>AXIS TU8011 4-port PoE Extender</t>
  </si>
  <si>
    <t>AXIS TU8010 2-port PoE Extender add additional PoE ports within a system, allowing for more devices to be connected. In addition to this they also extend the length of PoE cabling that you can use by 100 meters.
The new PoE extenders will enhance the ease of installation by minimizing the number of PoE ports used and the amount of cabling needed.</t>
  </si>
  <si>
    <t>AXIS TU8011 4-port PoE Extender add additional PoE ports within a system, allowing for more devices to be connected. In addition to this they also extend the length of PoE cabling that you can use by 100 meters.
The new PoE extenders will enhance the ease of installation by minimizing the number of PoE ports used and the amount of cabling needed.</t>
  </si>
  <si>
    <t>02861-001</t>
  </si>
  <si>
    <t>02862-001</t>
  </si>
  <si>
    <t>AXIS A9210 Network I/O Relay Module</t>
  </si>
  <si>
    <t>AXIS A9910 I/O Relay Expansion Module</t>
  </si>
  <si>
    <t>AXIS A9210 offers ten I/O ports including two configurable I/Os, five inputs, three outputs, and one form C relay output, allowing you to extend the functionality of any Axis product or third-party system. 
You can monitor inputs from cameras, analytics, alarm buttons, environmental sensors, and more, it’s easy to integrate with third-party advanced security systems such as VMSs, and alarm and intrusion systems.
Furthermore, with multi-drop technology, you can add up to 16 expansion modules, AXIS A9910, for 128 I/Os, and 64 relays using just one IP connection.</t>
  </si>
  <si>
    <t>Featuring multi-drop technology, it's possible to connect up to 16 AXIS A9910 I/O Relay Expansion Modules to one AXIS A9210 device. 128 I/Os and 64 relays using just one PoE cable—no need for an extra network cable drop. This ensures a cost-effective installation and saves you time and effort. Plus, Modbus sensor ports let you integrate environmental sensors such as temperature and humidity sensors.</t>
  </si>
  <si>
    <t>AXIS Q1809-LE 150 mm</t>
  </si>
  <si>
    <t>03019-001</t>
  </si>
  <si>
    <t>4/3” image sensor, robust outdoor, NEMA 4X, IP66, IP67 and IK10-rated 41 MP/ 8K resolution, day/night, fixed bullet camera with Deep Learning Processing Unit (DLPU). Support WDR, Lightfinder 2.0 and OptimizedIR, a power-efficient 850 nm technology. Varifocal 50–150 mm, 3 x optical Canon zoom lens, 21°-7° HFOV with remote zoom and autofocus. Multiple, individually configurable H.264, H.265 with Zipstream and Motion JPEG. 8K up to 30 fps and 41MP at 15 fps. Video motion detection, shock detection and active tampering alarm. AXIS Edge Vault with FIPS 140-3 Level 3 for added cyber security. Defogging, electronic imaging stabilization and scene profiles. Audio in and supervised I/O port, microSD memory card slot for local storage. MQTT Support. Integrated bracket for easy mounting on wall and ceiling. Operation in -40°C to +55°C (-40 °F to 131 °F). Powered by PoE class 4/6 (IEEE 802-3at), 20-28 V DC or 20-24 V AC. Includes a removable sunshield, , IP66, IP67- rated cable glands and optional IDC punch connectors. 30W PoE out to power an additional device, requires 60 W midspan, IEEE 802.3bt Type 3 Class 6
Power supply or midspan not included.</t>
  </si>
  <si>
    <t>AXIS P3925-R RJ45 2.8mm</t>
  </si>
  <si>
    <t>AXIS P3925-R M12 2.8mm</t>
  </si>
  <si>
    <t>AXIS P3925-LRE RJ45 6mm</t>
  </si>
  <si>
    <t>AXIS P3925-LRE M12 6mm</t>
  </si>
  <si>
    <t>AXIS P3935-LR RJ45 2.8mm</t>
  </si>
  <si>
    <t>AXIS P3935-LR M12 2.8mm</t>
  </si>
  <si>
    <t>AXIS M3905-R RJ45 3.6mm</t>
  </si>
  <si>
    <t>AXIS M3905-R M12 3.6mm</t>
  </si>
  <si>
    <t>03119-001</t>
  </si>
  <si>
    <t>03118-001</t>
  </si>
  <si>
    <t>AXIS M3905-R M12 2.8 mm</t>
  </si>
  <si>
    <t>AXIS M3905-R RJ45 2.8 mm</t>
  </si>
  <si>
    <t>AXIS M3905-R is a 1080p fixed dome onboard camera with a M12 network connector on the pigtail. Equipped with 2.8mm, F1.2 lens in a rugged IP66/67 casing. It comes with a lens tool.
AXIS M3905-R is not rollingstock compliant.</t>
  </si>
  <si>
    <t>AXIS M3905-R is a 1080p fixed dome onboard camera with a RJ45 network connector on the pigtail. Equipped with 2.8mm, F1.2 lens in a rugged IP66/67 casing. It comes with a lens tool.
AXIS M3905-R is not rollingstock compliant.</t>
  </si>
  <si>
    <t>AXIS P3905-R Mk III M12 2.8 mm</t>
  </si>
  <si>
    <t>03117-001</t>
  </si>
  <si>
    <t>AXIS P3905-R Mk III is a 1080p fixed dome onboard camera with a M12 network connector on the pigtail. Equipped with 2.8mm, F1.2 lens in a rugged IP66/67 casing. It comes with a lens tool.
AXIS P3905-R Mk III is rollingstock compliant.</t>
  </si>
  <si>
    <t>1/1.8” image sensor, robust, outdoor, NEMA 4X, IP66, IP67 and IK10-rated, 4 MP resolution, day/night, fixed bullet camera with Deep Learning Processing Unit (DLPU). Support for Forensic WDR and Lightfinder 2.0 and OptimizedIR, a power-efficient 850 nm IR LED technology. Varifocal 4.3-137 mm, 32x optical zoom lens, 60°–2.3° HFOV with remote zoom and autofocus. Multiple, individually configurable H.264/H.265 with Zipstream and Motion JPEG. 4MP up to 90 fps, 25/30 fps with WDR. AXIS Object Analytics, Video motion detection, shock detection and active tampering alarm. AXIS Edge Vault with FIPS certified TPM for added cyber security. Corridor format, barrel distortion correction, defogging, optical imaging stabilization and scene profiles. Audio in and supervised I/O port, microSD memory card slot for local storage. MQTT Support. Integrated bracket for easy mounting on wall and ceiling. 
Operation in -40°C to +60°C (-40 °F to 140 °F). Powered by PoE class 4 (IEEE 802-3at), 10-28 V DC or 20-24 V AC. Includes a removable sunshield, IP66/67- rated cable glands and optional IDC punch connectors. 30W PoE out to power an additional device, requires Axis Midspan 60 W, IEEE 802.3bt Type 3 Class 6
Power supply or midspan not included.</t>
  </si>
  <si>
    <t>AXIS M3125-LVE White</t>
  </si>
  <si>
    <t>AXIS M3125-LVE Black</t>
  </si>
  <si>
    <t>AXIS M3126-LVE White</t>
  </si>
  <si>
    <t>AXIS M3126-LVE Black</t>
  </si>
  <si>
    <t>AXIS M3128-LVE White</t>
  </si>
  <si>
    <t>AXIS M3128-LVE Black</t>
  </si>
  <si>
    <t>02916-001</t>
  </si>
  <si>
    <t>02917-001</t>
  </si>
  <si>
    <t>02918-001</t>
  </si>
  <si>
    <t>02919-001</t>
  </si>
  <si>
    <t>02920-001</t>
  </si>
  <si>
    <t>02921-001</t>
  </si>
  <si>
    <t>AXIS M3125-LVE is a compact, turret style outdoor-ready dome camera. IP66 and IK08 impact-resistant design with built-in IR illumination. Fixed lens, 110° horizontal field of view. Multiple, individually configurable H.264, H.265 and Motion JPEG streams; 2MP at up to 30 fps with WDR and Lightfinder. Zipstream for reduced bandwidth and storage. Includes a Deep Learning Processing Unit (DPLU) for advanced AI-based analytics. Axis Object Analytics, video motion detection and active tampering alarm. Audio and I/O with compatible Axis portcast accessories. MicroSD memory card slot for local video storage. AXIS Edge Vault with FIPS 140-3 level 3 for increased cyber security. White color.</t>
  </si>
  <si>
    <t>AXIS M3125-LVE is a compact, turret style outdoor-ready dome camera. IP66 and IK08 impact-resistant design with built-in IR illumination. Fixed lens, 110° horizontal field of view. Multiple, individually configurable H.264, H.265 and Motion JPEG streams; 2MP at up to 30 fps with WDR and Lightfinder. Zipstream for reduced bandwidth and storage. Includes a Deep Learning Processing Unit (DPLU) for advanced AI-based analytics. Axis Object Analytics, video motion detection and active tampering alarm. Audio and I/O with compatible Axis portcast accessories. MicroSD memory card slot for local video storage. AXIS Edge Vault with FIPS 140-3 level 3 for increased cyber security. Black color.</t>
  </si>
  <si>
    <t>AXIS M3126-LVE is a compact, turret style outdoor-ready dome camera. IP66 and IK08 impact-resistant design with built-in IR illumination. Fixed lens, 130° horizontal field of view. Multiple, individually configurable H.264, H.265 and Motion JPEG streams; 4MP at up to 30 fps with WDR and Lightfinder. Zipstream for reduced bandwidth and storage. Includes a Deep Learning Processing Unit (DPLU) for advanced AI-based analytics. Axis Object Analytics, video motion detection and active tampering alarm. Audio and I/O with compatible Axis portcast accessories. MicroSD memory card slot for local video storage. AXIS Edge Vault with FIPS 140-3 level 3 for increased cyber security. White color.</t>
  </si>
  <si>
    <t>AXIS M3126-LVE is a compact, turret style outdoor-ready dome camera. IP66 and IK08 impact-resistant design with built-in IR illumination. Fixed lens, 130° horizontal field of view. Multiple, individually configurable H.264, H.265 and Motion JPEG streams; 4MP at up to 30 fps with WDR and Lightfinder. Zipstream for reduced bandwidth and storage. Includes a Deep Learning Processing Unit (DPLU) for advanced AI-based analytics. Axis Object Analytics, video motion detection and active tampering alarm. Audio and I/O with compatible Axis portcast accessories. MicroSD memory card slot for local video storage. AXIS Edge Vault with FIPS 140-3 level 3 for increased cyber security. Black color.</t>
  </si>
  <si>
    <t>AXIS M3128-LVE is a compact, turret style outdoor-ready dome camera. IP66 and IK08 impact-resistant design with built-in IR illumination. Fixed lens, 110° horizontal field of view. Multiple, individually configurable H.264, H.265 and Motion JPEG streams; 8MP at up to 15 fps with WDR. Zipstream for reduced bandwidth and storage. Includes a Deep Learning Processing Unit (DPLU) for advanced AI-based analytics. Axis Object Analytics, video motion detection and active tampering alarm. Audio and I/O with compatible Axis portcast accessories. MicroSD memory card slot for local video storage. AXIS Edge Vault with FIPS 140-3 level 3 for increased cyber security. White color.</t>
  </si>
  <si>
    <t>AXIS M3128-LVE is a compact, turret style outdoor-ready dome camera. IP66 and IK08 impact-resistant design with built-in IR illumination. Fixed lens, 110° horizontal field of view. Multiple, individually configurable H.264, H.265 and Motion JPEG streams; 8MP at up to 15 fps with WDR. Zipstream for reduced bandwidth and storage. Includes a Deep Learning Processing Unit (DPLU) for advanced AI-based analytics. Axis Object Analytics, video motion detection and active tampering alarm. Audio and I/O with compatible Axis portcast accessories. MicroSD memory card slot for local video storage. AXIS Edge Vault with FIPS 140-3 level 3 for increased cyber security. Black color.</t>
  </si>
  <si>
    <t>AXIS Body Worn Live</t>
  </si>
  <si>
    <t>AXIS Case Insight EU 1year BWC Lic</t>
  </si>
  <si>
    <t>AXIS Case Insight EU 1y Storage 1TB</t>
  </si>
  <si>
    <t>AXIS Body Worn Manager Pro</t>
  </si>
  <si>
    <t>1-year license for AXIS Body Worn Live, used to stream live video, audio and metadata from our body worn cameras.
Secure and reliable, it supports informed decision making by operators and provides an added sense of safety for the camera wearers.
AXIS Body Worn Live has several layers of security and the transmission is protected by full end-to-end encryption, ensuring that customer owns their encryption keys. 
It offers 24-hour data retention, and stream gap retrieval ensures that the customer never miss a thing despite any temporary connection dropout.
Being a web-based application it's compatible with PCs, tablets and Android mobile devices and works independently of the user's choice of video or evidence management system.
Delivered as eLicense key. One license key per order line. Note: eLicenses are non-cancellable, non-changeable and non-returnable.</t>
  </si>
  <si>
    <t>AXIS Case Insight securely gathers evidence in an easy-to-manage, centralized location. All types of digital evidence can be uploaded and it’s easy to collaborate with internal investigators and share information externally. With automatic redaction of faces, it’s easy to protect sensitive information and ensure the public’s privacy remains intact. Designed with cybersecurity in mind, it offers end-to-end encryption of videos from the AXIS W100 Body Worn Camera. Audit trail functionality records every change made to the files ensuring your evidence can hold up in court. This end-to-end solution with integration possibilities automatically collects evidence from Axis body worn cameras. Furthermore, with all hardware, software, and hosting from Axis, users can benefit from one, complete solution from one, trusted supplier.
Includes access and unlimited storage for Body Worn Camera videos from one camera during one year. Additional storage for other evidence are sold separately.
NB: A reference key is required to place an order. Please go to https://axis.com/bodyworn-registration.
Delivered as eLicense key. One license key per order. Note: eLicenses are non-cancellable, non-changeable and non-returnable.</t>
  </si>
  <si>
    <t>NB: Only for existing Case Insight users
Case Insight Additional Storage provides 1 TB of storage in AXIS Case Insight for non-body worn digital evidence material during one year. This could be almost any video file, image file or even document. Such material is either uploaded from inside Case Insight or through a Public Upload portal from anyone with a mobile phone. All digital evidence material can efficiently be organized in cases and easily shared both internally and externally.
NB: A reference key is required to place an order. Please go to https://axis.com/bodyworn-registration</t>
  </si>
  <si>
    <t>1-year license for AXIS Body Worn Manager Pro, a windows software to take control of, manage and track several body worn systems. Allowing for more advanced features and large installations to be deployed and maintained easily. AXIS Body Worn Manager Pro also comes with Active Directory integration for easy maintenance of large wearer groups.
Delivered as eLicense key. One license key per order line. Note: eLicenses are non-cancellable, non-changeable and non-returnable.</t>
  </si>
  <si>
    <t>02946-001</t>
  </si>
  <si>
    <t>02948-001</t>
  </si>
  <si>
    <t>02950-001</t>
  </si>
  <si>
    <t>02952-001</t>
  </si>
  <si>
    <t>02954-001</t>
  </si>
  <si>
    <t>AXIS Q1971-E 7 mm 8.3 fps</t>
  </si>
  <si>
    <t>AXIS Q1971-E 13 mm 8.3 fps</t>
  </si>
  <si>
    <t>AXIS Q1971-E 19 mm 8.3 fps</t>
  </si>
  <si>
    <t>AXIS Q1971-E 25 mm 8.3 fps</t>
  </si>
  <si>
    <t>AXIS Q1971-E 35 mm 8.3 fps</t>
  </si>
  <si>
    <t>AXIS M3115-LVE is a compact mini dome in a flat-faced, outdoor-ready, IK08 impact-resistant design with built-in IR illumination. Fixed lens, 105° field of view. Multiple, individually configurable H.264, H.265 and Motion JPEG streams; HDTV 1080p at up to 30 fps with Forensic WDR and Lightfinder. Zipstream for reduced bandwidth and storage. Video motion detection and tampering alarm. Signed firmware and secure boot ensure firmware authenticity. Memory card slot for optional local video storage. Power over Ethernet.</t>
  </si>
  <si>
    <t>AXIS M3115-LVE</t>
  </si>
  <si>
    <t>01604-001</t>
  </si>
  <si>
    <t>AXIS TQ1817-VE Surveillance Cabinet</t>
  </si>
  <si>
    <t>03085-001</t>
  </si>
  <si>
    <t>IP66, IK10 and NEMA 4X rated outdoor-ready surveillance cabinet. Protects accessory devices such as power supply, media converter, and midspan from tough weather and vandalism. Mounting bracket for wall, DIN-rail, device mounting bracket and Electrical safety cover is included. Similar to T98A17 compatible with dome, fixed, thermal cameras but door is deeper by 4'' allowing door to be shut with power supply and switch in it.</t>
  </si>
  <si>
    <t>AXIS I7010-VE</t>
  </si>
  <si>
    <t>AXIS I7010-VE Safety</t>
  </si>
  <si>
    <t>AXIS I7020</t>
  </si>
  <si>
    <t>02875-001</t>
  </si>
  <si>
    <t>03109-001</t>
  </si>
  <si>
    <t>02876-001</t>
  </si>
  <si>
    <t>With 92db SPL, this robust intercom delivers great audio quality with echo cancellation and noise reduction. 
It doesn’t include a camera, so privacy is always guaranteed. Featuring an anti-ligature design, IP66/IP69-rated and a vandal-resistant IK10-rated casing, makes this intercom a perfect fit in high security environments.</t>
  </si>
  <si>
    <t>With 92db SPL, this robust intercom delivers great audio quality with echo cancellation and noise reduction. The orange color in RAL 2004 ensures high visibility for various safety application. 
IP66/IP69-rated and a vandal-resistant IK10-rated casing, makes this intercom a perfect fit in high security environments.</t>
  </si>
  <si>
    <t>This cleanable intercom in a 2-gang form factor is the perfect fit for various indoor applications with high requirements for air cleanliness. With a certification for ISO 14644-14 grade 3-9 it suits applications within the pharmaceutical industry or clean rooms for example.</t>
  </si>
  <si>
    <t>ACS PRO CORE DEVICE 1y Lic</t>
  </si>
  <si>
    <t>ACS PRO CORE DEVICE 5y Lic</t>
  </si>
  <si>
    <t>ACS PRO UNIVERSAL DEVICE 1y Lic</t>
  </si>
  <si>
    <t>ACS PRO UNIVERSAL DEVICE 5y Lic</t>
  </si>
  <si>
    <t>ACS PRO CORE DEVICE NVR Lic</t>
  </si>
  <si>
    <t>ACS PRO UNIVERSAL DEVICE NVR Lic</t>
  </si>
  <si>
    <t>ACS PRO Core to Universal NVR Lic</t>
  </si>
  <si>
    <t>02990-001</t>
  </si>
  <si>
    <t>02991-001</t>
  </si>
  <si>
    <t>02992-001</t>
  </si>
  <si>
    <t>02993-001</t>
  </si>
  <si>
    <t>02994-001</t>
  </si>
  <si>
    <t>02995-001</t>
  </si>
  <si>
    <t>02996-001</t>
  </si>
  <si>
    <t>AXIS Camera Station Pro v6 Core Device subscription license. Applicable for One(1) Axis device during One(1) year. 
AXIS Camera Station Pro is a monitoring and recording system optimized to take full advantage of Axis leading network cameras, video encoders, access control and other devices. It combines easy setup with an intuitive user interface for efficient operation and quick investigation. 
This license is NOT intended for use with AXIS S12, S11, S21 or S22 Series NVRs which have licenses included. To add more licenses to an AXIS S-Series NVR, please see NVR licenses.
Delivered as eLicense key. One license key per order line. Note: eLicenses are non-cancellable, non-changeable and non-returnable.</t>
  </si>
  <si>
    <t>AXIS Camera Station Pro v6 Core Device subscription license. Applicable for One(1) Axis device during Five(5) years.
AXIS Camera Station Pro is a monitoring and recording system optimized to take full advantage of Axis leading network cameras, video encoders, access control and other devices. It combines easy setup with an intuitive user interface for efficient operation and quick investigation.
This license is NOT intended for use with AXIS S12, S11, S21 or S22 Series NVRs which have licenses included. To add more licenses to an AXIS S-Series NVR, please see NVR licenses.
Delivered as eLicense key. One license key per order line. Note: eLicenses are non-cancellable, non-changeable and non-returnable.</t>
  </si>
  <si>
    <t>AXIS Camera Station Pro v6 Universal Device subscription license. Applicable for One(1) device of any supported type during One(1) year. 
AXIS Camera Station Pro is a monitoring and recording system optimized to take full advantage of Axis leading network cameras, video encoders, access control and other devices. It combines easy setup with an intuitive user interface for efficient operation and quick investigation.
This license is NOT intended for use with AXIS S12, S11, S21 or S22 Series NVRs which have licenses included. To add more licenses to an AXIS S-Series NVR, please see NVR licenses.
Delivered as eLicense key. One license key per order line. Note: eLicenses are non-cancellable, non-changeable and non-returnable.</t>
  </si>
  <si>
    <t>AXIS Camera Station Pro v6 Universal Device subscription license. Applicable for One(1) device of any supported type during Five(5) years. 
AXIS Camera Station Pro is a monitoring and recording system optimized to take full advantage of Axis leading network cameras, video encoders, access control and other devices. It combines easy setup with an intuitive user interface for efficient operation and quick investigation.
This license is NOT intended for use with AXIS S12, S11, S21 or S22 Series NVRs which have licenses included. To add more licenses to an AXIS S-Series NVR, please see NVR licenses.
Delivered as eLicense key. One license key per order line. Note: eLicenses are non-cancellable, non-changeable and non-returnable.</t>
  </si>
  <si>
    <t>AXIS Camera Station Pro v6 Core Device NVR tied to hardware, lifetime expansion license. To be used in combination with AXIS S12, S11, S21 or S22 Series recorders as expansion licenses when more licenses than the preloaded are needed. Applicable for One(1) Axis device. The license will be tied to the NVR hardware for the lifetime of the NVR hardware.
Delivered as eLicense key. One license key per order line. Note: eLicenses are non-cancellable, non-changeable and non-returnable.</t>
  </si>
  <si>
    <t>AXIS Camera Station Pro v6 Core Device NVR tied to hardware, lifetime expansion license. To be used in combination with AXIS S12, S11, S21 or S22 Series recorders as expansion licenses when more licenses than the preloaded are needed. Applicable for One(1) device of any supported type. The license will be tied to the NVR hardware for the lifetime of the NVR hardware.
Delivered as eLicense key. One license key per order line. Note: eLicenses are non-cancellable, non-changeable and non-returnable.</t>
  </si>
  <si>
    <t>ACS PRO Core to Universal NVR Lic. This license is used for converting an existing ACS PRO CORE DEVICE NVR Lic into an ACS PRO UNIVERSAL DEVICE NVR Lic. The resulting license is tied to the same hardware for the lifetime of the NVR hardware.
Delivered as eLicense key. One license key per order line. Note: eLicenses are non-cancellable, non-changeable and non-returnable.</t>
  </si>
  <si>
    <t>AXIS T8508 POE+ NETWORK SWITCH</t>
  </si>
  <si>
    <t>AXIS D8248 MANAGED PoE++ SWITCH</t>
  </si>
  <si>
    <t>AXIS D8308 Fiber Aggr Switch</t>
  </si>
  <si>
    <t>01191-002</t>
  </si>
  <si>
    <t>02620-002</t>
  </si>
  <si>
    <t>03063-002</t>
  </si>
  <si>
    <t>PoE+ managed fanless gigabit network switch, optimized for Axis network products. 2 SFP/RJ45 uplink ports and 8 PoE+ ports with 130W power supply. Built in DCHP server for plug-and-play camera setup. Easy system configuration for effective installation of Axis network products</t>
  </si>
  <si>
    <t>This 48 port network switch is optimized for surveillance solutions. With a unique web graphic user interface, it offers a topology for easy overview and management of all devices in the system.</t>
  </si>
  <si>
    <t>02869-001</t>
  </si>
  <si>
    <t>AXIS F2137-RE is a 5Mp Fisheye sensor. It has 185° Horizontal Field of View and 1.98mm focal length.
AXIS F2137-RE is a rugged outdoor sensor unit. It is both IP66 and IP6K9K certified. 
AXIS F2137-RE is compatible with all AXIS F91 main units.
All the accessories available for AXIS F2135-RE are also compatible with AXIS F2137-RE.
No cable is included with AXIS F2137-RE fisheye sensor. AXIS TU600X cables shall be purchased separately.
No mounting accessory is included with AXIS F2137-RE fisheye sensor. Mounting accessories shall be purchased separately.</t>
  </si>
  <si>
    <t>02868-001</t>
  </si>
  <si>
    <t>AXIS F2107-RE is a 5Mp Standard sensor. It has 110° Horizontal Field of View and 2.8mm focal length.
AXIS F2107-RE is a rugged outdoor sensor unit. It is both IP66 and IP6K9K certified.
AXIS F2107-RE is compatible with all AXIS F91 main units.
All the accessories available for AXIS F2105-RE are also compatible with AXIS F2107-RE.
No cable is included with AXIS F2107-RE fisheye sensor. AXIS TU600X cables shall be purchased separately.
No mounting accessory is included with AXIS F2107-RE fisheye sensor. Mounting accessories shall be purchased separately.</t>
  </si>
  <si>
    <t>AXIS S2208 Mk II 4 TB</t>
  </si>
  <si>
    <t>AXIS S2212 Mk II 6 TB</t>
  </si>
  <si>
    <t>AXIS S2216 Mk II 8 TB</t>
  </si>
  <si>
    <t>AXIS S2224 Mk II 12 TB</t>
  </si>
  <si>
    <t>02807-002</t>
  </si>
  <si>
    <t>02808-002</t>
  </si>
  <si>
    <t>02809-002</t>
  </si>
  <si>
    <t>02810-002</t>
  </si>
  <si>
    <t>03107-001</t>
  </si>
  <si>
    <t>AXIS Q1800-LE</t>
  </si>
  <si>
    <t>LPR camera for 3rd party software. Robust, outdoor, NEMA 4X, IP66 and IK10-rated, 2 MP/1080p resolution license plate camera, purpose-tuned for sharp license plate images, day/night, fixed bullet camera. OptimizedIR, a power-efficient 850 nm IR LED technology. 
Varifocal 7-137 mm, 20x optical zoom lens, 38°–2.3° HFOV with remote zoom and focus.
License plate capture range 20-100 meter at speeds up to 250 km/h (155 mph) with optional server based LPR software. Includes Traffic Camera Installation Assistance for easy setup
Multiple, individually configurable H.264/H.265 with Zipstream and Motion JPEG. 2MP up to 90 fps. AXIS Object Analytics, Video motion detection, shock detection and active tampering alarm. AXIS Edge Vault with FIPS certified TPM for added cyber security. Corridor format, barrel distortion correction, defogging, electronic imaging stabilization and scene profiles. Audio in and supervised I/O port, microSD memory card slot for local storage. MQTT Support. Integrated bracket for easy mounting on wall and ceiling.
Operation in -40°C to +60°C (-40 °F to 140 °F). Powered by PoE class 4 (IEEE 802-3at), 10-28 V DC or 20-24 V AC. IP66- rated cable glands and optional IDC punch connectors. 30W PoE out to power an additional device, requires Axis Midspan 60 W, IEEE 802.3bt Type 3 Class 6
Power supply or midspan not included.</t>
  </si>
  <si>
    <t>AXIS Q1800-LE-3 L.P.Verifier Kit</t>
  </si>
  <si>
    <t>03108-001</t>
  </si>
  <si>
    <t>AXIS TQ6903-E ADAPTER Q60 SERIES</t>
  </si>
  <si>
    <t>AXIS TQ6904-E ADAPTER Q61 SERIES</t>
  </si>
  <si>
    <t>02206-001</t>
  </si>
  <si>
    <t>02207-001</t>
  </si>
  <si>
    <t>Mounting adapter bracket for AXIS Q6074-E, AXIS Q6075-E, AXIS Q6078-E.</t>
  </si>
  <si>
    <t>Mounting adapter bracket for: AXIS Q6135-LE, AXIS Q6315-LE, AXIS Q6318-LE.</t>
  </si>
  <si>
    <t>02462-101</t>
  </si>
  <si>
    <t>1/1.8” sensor, 4 MP, Day/night, explosion-protected fixed camera with Deep Learning Processing Unit (DLPU). Support for Forensic WDR and Lightfinder 2.0. Includes an IR corrected varifocal 3.9-10 mm F1.5 i-CS lens with remote zoom and focus. Multiple, individually configurable streams, H.264/H.265 with Zipstream and Motion JPEG. 4MP stream up to 60 fps, 30 fps with WDR. AXIS Object Analytics with PPE monitoring (missing hard hat detection), Video motion detection, shock detection and active tampering alarm. Smoke alert smoke and fire detection analytic. AXIS Edge Vault with FIPS certified TPM for added cyber security. Barrel distortion correction, defogging, electronic image stabilization and scene profiles. MQTT Support. Optional analog or digital microphone, two-way audio. Supervised I/O for alarm/event handling, 512GB SD card included. Serial port for RS485 communication. PoE or 110-230VAC power input, SFP + RJ45 for network connectivity. Electropolished stainless steel (316L) enclosure, certified for use in hazardous areas according to ATEX, IECEx, cMETus, INMETRO, PESO, SANAS – IA, KCs, OSHA(TW). Ex db IIC T5 Gb, Ex tb IIIC T100°C Db, Class I/II/III Div 1 Groups B, C, D, E, F, G, Class I Zone 1 AEx db IIC T5 Gb, Zone 21 AEx tb IIIC T100°C Db. IP 66/67/68, Type 4X. Certificate: 20ATEX0651X (ATEX), EXV 20.0017X (IECEx), E115198 (cMETus), part code: F31. Swivel joint included.</t>
  </si>
  <si>
    <t>AXIS Q1728</t>
  </si>
  <si>
    <t>AXIS Q1728 48 mm</t>
  </si>
  <si>
    <t>1/1.2” image sensor, 4K / 8 MP resolution, day/night, block camera with Deep Learning Processing Unit (DLPU). ARTPEC-9 SoC. Forensic WDR and Lightfinder 2.0. Varifocal IR corrected 5.9-13.3 mm lens, 108°-49° HFOV  with remote  zoom and autofocus. Multiple, individually configurable H.264/H.265/AV1 with Zipstream and Motion JPEG. 8 MP stream up to 50/60 fps. AXIS Object Analytics, shock detection and active tampering alarm. AXIS Edge Vault with FIPS 140-3 Level 3 for added cyber security. Barrel distortion correction, defogging, electronic image stabilization and scene profiles. MQTT Support. Audio in and supervised I/O port, microSD memory card slot for optional local video storage. Serial port for RS422/485 communication. Powered by IEEE 802.3af Type1 Class 3 (PoE) or 10-28 V DC power with redundancy. Includes black stand for wall and ceiling. Midspan or power supply not included.</t>
  </si>
  <si>
    <t>1/1.2” image sensor, 4K / 8 MP resolution, day/night, block camera with Deep Learning Processing Unit (DLPU). ARTPEC-9 SoC. Forensic WDR and Lightfinder 2.0. Varifocal IR corrected 15.2-48.7 mm lens, 42°-13° HFOV  with remote  zoom and autofocus. Multiple, individually configurable H.264/H.265/AV1 with Zipstream and Motion JPEG. 8 MP stream up to 50/60 fps. AXIS Object Analytics, shock detection and active tampering alarm. AXIS Edge Vault with FIPS 140-3 Level 3 for added cyber security. Barrel distortion correction, defogging, electronic image stabilization and scene profiles. MQTT Support. Audio in and supervised I/O port, microSD memory card slot for optional local video storage. Serial port for RS422/485 communication. Powered by IEEE 802.3af Type1 Class 3 (PoE) or 10-28 V DC power with redundancy. Includes black stand for wall and ceiling. Midspan or power supply not included.</t>
  </si>
  <si>
    <t>02839-001</t>
  </si>
  <si>
    <t>02840-001</t>
  </si>
  <si>
    <t>IV-SVA</t>
  </si>
  <si>
    <t>VEZHA Smart VA</t>
  </si>
  <si>
    <t>02870-001</t>
  </si>
  <si>
    <t>AXIS Q1809-LE</t>
  </si>
  <si>
    <t>4/3” image sensor, robust outdoor, NEMA 4X, IP66, IP67 and IK10-rated 41 MP/ 8K resolution, day/night, fixed bullet camera with Deep Learning Processing Unit (DLPU). Support WDR, Lightfinder 2.0 and OptimizedIR a power-efficient 850 nm IR LED and White LED technology. Varifocal 12–24 mm, 2 x optical Canon zoom lens, 90°-44° HFOV with remote zoom and autofocus. Multiple, individually configurable H.264, H.265 with Zipstream and Motion JPEG. 8K up to 30 fps and 41MP at 15 fps. Video motion detection, shock detection and active tampering alarm. AXIS Edge Vault with FIPS 140-3 Level 3 for added cyber security. Defogging, electronic imaging stabilization and scene profiles. Audio in and supervised I/O port, microSD memory card slot for local storage. MQTT Support. Integrated bracket for easy mounting on wall and ceiling. Operation in -40°C to +55°C (-40 °F to 131 °F). Powered by PoE class 4/6 (IEEE 802-3at), 20-28 V DC or 20-24 V AC. Includes a removable sunshield, IP66, IP67- rated cable glands and optional IDC punch connectors. 30W PoE out to power an additional device, requires 60 W midspan, IEEE 802.3bt Type 3 Class 6
Power supply or midspan not included.</t>
  </si>
  <si>
    <t>02998-001</t>
  </si>
  <si>
    <t>02999-001</t>
  </si>
  <si>
    <t>03000-001</t>
  </si>
  <si>
    <t>03001-001</t>
  </si>
  <si>
    <t>AXIS F9111-R Mk II Main Unit</t>
  </si>
  <si>
    <t>AXIS F9114-R Mk II Main Unit</t>
  </si>
  <si>
    <t>AXIS F9104-B Mk II Main Unit</t>
  </si>
  <si>
    <t>AXIS F9114-B Mk II Main Unit</t>
  </si>
  <si>
    <t>AXIS F9111-R Mk II is a 1 channel main unit part of the F-series. 1x F21, F72 or F41 sensor unit can be connected to it. It also has 2 Audio IN, 4x configuration I/O, 1x RS 485, 1x 10-48V DC and 1x USB A. It has an Ethernet port and PoE Class 4. Max 25,5W.
AXIS TU6009 Connector 6-pin (for the I/O port), AXIS Connector A 2-pin 2.5 Straight (for the serial port) and AXIS TU6001 Connector 3-in (for the DC port) have to be purchased separately.</t>
  </si>
  <si>
    <t>AXIS F9114-R Mk II is a 4-channel main unit part of the F-series. 4x F21, F72 or F41 sensor units can be connected to it. It also has 2 Audio IN, 4x configuration I/O, 1x RS 485, 1x 10-48V DC and 1x USB A. It has an Ethernet port and PoE Class 4. Max 25,5W.
AXIS TU6009 Connector 6-pin (for the I/O port), AXIS Connector A 2-pin 2.5 Straight (for the serial port) and AXIS TU6001 Connector 3-in (for the DC port) have to be purchased separately.</t>
  </si>
  <si>
    <t>AXIS F9114-B Mk II is a 4-channel barebone main unit part of the F-series. 4x F21, F72 or F41 sensor units can be connected to it. It also has 2 Audio IN, 4x configuration I/O, 1x RS 485, 1x 10-48V DC and 1x USB A. It has an Ethernet port and PoE Class 4. Max 25,5W.
AXIS TU6009 Connector 6-pin (for the I/O port), AXIS Connector A 2-pin 2.5 Straight (for the serial port) and AXIS TU6001 Connector 3-in (for the DC port) have to be purchased separately.</t>
  </si>
  <si>
    <t>AXIS P3747-PLVE</t>
  </si>
  <si>
    <t>AXIS P3748-PLVE</t>
  </si>
  <si>
    <t>02897-001</t>
  </si>
  <si>
    <t>02898-001</t>
  </si>
  <si>
    <t>AXIS P3747-PLVE with remote Pan-Tilt-Roll and Zoom installation motors enables flexible installations, reducing time and maintenance costs. The product is ideal for 360 and 270 surveillance with 4 individual sensors in one product, requiring only one cable to be drawn and one IP Address. With 4*5MP (20MP) resolution (4:3), the camera has excellent image quality, in day-time and low light situations, comes with Axis lightfinder and Forensic WDR and include 360 degrees IR coverage. The camera has AI capabilities up to 4 sensors.</t>
  </si>
  <si>
    <t>AXIS P3748-PLVE with remote Pan-Tilt-Roll and Zoom installation motors enables extremely flexible installations, reducing time and maintenance costs. The product is ideal for 360 and 270 surveillance with 4 individual sensors in one product, requiring only one cable to be drawn and one IP Address. With 4*8MP (32MP) resolution (16:9), the camera has excellent image quality, in day-time and low light situations, comes with Axis lightfinder and Forensic WDR and include 360 degrees IR coverage. The camera has AI capabilities up to 4 sensors.</t>
  </si>
  <si>
    <t>AXIS Q8752-E Mk II Zoom 8.3 fps</t>
  </si>
  <si>
    <t>AXIS Q8752-E Mk II 35 mm 8.3 fps</t>
  </si>
  <si>
    <t>03050-001</t>
  </si>
  <si>
    <t>03052-001</t>
  </si>
  <si>
    <t>High accuracy outdoor PTZ positioning Bispectral camera based on AXIS ARTPEC7 platform. Thermal sensor features a 640x480 resolution, 8.3 fps and 35-105 mm thermal zoom lens. Visual sensor have HDTV 1080p video resolution, 32x optical zoom, focus recall and is extremly light sensitive. EIS (Electronic Image Stabilization) on both channels ensures focused and stable video. Integrated long-life silicone wiper for remote maintenance. The bispectral camera supports Zipstream, ONVIF, H.265 and local storage. Included cybersecurity features are TPM-module, Axis secure boot and comes with signed FW. It includes Video motion detection and support for AXIS Camera Application Platform enabling installation of AXIS Perimeter Defender and third-party applications. Responsive absolute positioning with high-speed and ultra-smooth pan and tilt capabilities. Integrated SFP slot for long-distance fiber connection. IP66, NEMA 4X rated and UL listed. Ready for column-mount. Powered by 56 V AC/DC from external power supply (not included).
This product is subject to export control regulations. You should always consult and comply with the regulations of the appropriate local export control authorities.</t>
  </si>
  <si>
    <t>High accuracy outdoor PTZ positioning Bispectral camera based on AXIS ARTPEC7 platform. Thermal sensor features a 640x480 resolution, 8.3 fps and 35 mm fixed thermal lens. Visual sensor have HDTV 1080p video resolution, 32x optical zoom, focus recall and is extremly light sensitive. EIS (Electronic Image Stabilization) on both channels ensures focused and stable video. Integrated long-life silicone wiper for remote maintenance. The bispectral camera supports Zipstream, ONVIF, H.265 and local storage. Included cybersecurity features are TPM-module, Axis secure boot and comes with signed FW. It includes Video motion detection and support for AXIS Camera Application Platform enabling installation of AXIS Perimeter Defender and third-party applications. Responsive absolute positioning with high-speed and ultra-smooth pan and tilt capabilities. Integrated SFP slot for long-distance fiber connection. IP66, NEMA 4X rated and UL listed. Ready for column-mount. Powered by 56 V AC/DC from external power supply (not included).
This product is subject to export control regulations. You should always consult and comply with the regulations of the appropriate local export control authorities.</t>
  </si>
  <si>
    <t>AXIS Q1972-E 10 mm 8.3 fps</t>
  </si>
  <si>
    <t>AXIS Q1972-E 19 mm 8.3 fps</t>
  </si>
  <si>
    <t>AXIS Q1972-E 25 mm 8.3 fps</t>
  </si>
  <si>
    <t>AXIS Q1972-E 35 mm 8.3 fps</t>
  </si>
  <si>
    <t>AXIS Q2111-E 60 mm 8.3 fps</t>
  </si>
  <si>
    <t>AXIS Q2112-E 10 mm 8.3 fps</t>
  </si>
  <si>
    <t>AXIS Q2112-E 19 mm 8.3 fps</t>
  </si>
  <si>
    <t>AXIS Q2112-E 25 mm 8.3 fps</t>
  </si>
  <si>
    <t>AXIS Q2112-E 35 mm 8.3 fps</t>
  </si>
  <si>
    <t>AXIS Q2112-E 60 mm 8.3 fps</t>
  </si>
  <si>
    <t>03028-001</t>
  </si>
  <si>
    <t>03030-001</t>
  </si>
  <si>
    <t>03032-001</t>
  </si>
  <si>
    <t>03034-001</t>
  </si>
  <si>
    <t>02599-001</t>
  </si>
  <si>
    <t>02603-001</t>
  </si>
  <si>
    <t>02605-001</t>
  </si>
  <si>
    <t>02607-001</t>
  </si>
  <si>
    <t>02609-001</t>
  </si>
  <si>
    <t>02611-001</t>
  </si>
  <si>
    <t>Outdoor thermal network camera for wall and ceiling mount. The camera is based on ARTPEC 8 and it supports Electronic Image Stabilization, Zipstream, ONVIF, H.264, H.265, audio in, two supervised I/O ports and local storage. It includes Video motion detection, audio detection, shock detection and support for AXIS Camera Application Platform enabling installation of AXIS Perimeter Defender with AI-based functionality and other third-party applications. IK10, IP66, IP67, NEMA 4X rated, UL listed and compliant to a number of MIL-standards (among those is MIL-STD-810H / 521.4).
This product is free from PVC, BFR and CFR.
NETD &lt;20 mK @25C, F1.0
Image sensor resolution VGA (640x480 pixels)
The thermal image sensor of this product is manufactured within the European Union and is subject to EU export control regulations. You should always consult and comply with the regulations of the appropriate local export control authorities.</t>
  </si>
  <si>
    <t>Q2111-E is an ARTPEC 8 based thermal camera with exceptionally high thermal sensitivity (low NETD-value). It comes with a 60mm lens for long range surveillance.
Robust and impact-resistant (IK10 and IP66/67), it includes built-in cybersecurity features to help safeguard your system. The product is halogen free. Edge-to-edge functionality lets you connect network speakers and other Axis network devices.
Q2111-E can be PT-mounted (PT head sold separately). When PT-mounted, Q2111-TE supports guard tour, giving you to monitor very large and complex scenes. 
No mounting accessory is included so an arm or a PT-unit must be ordered separately.</t>
  </si>
  <si>
    <t>Q2112-E is an ARTPEC 8 based VGA resolution thermal camera with exceptionally high thermal sensitivity (low NETD-value). It comes with a a variety of lens options for long range surveillance. Please note that lenses are not user changeable so order the correct version!
Robust and impact-resistant (IK10 and IP66/67), it includes built-in cybersecurity features to help safeguard your system. The product is halogen free. Edge-to-edge functionality lets you connect network speakers and other Axis network devices.
Q2112-E can be PT-mounted (PT head sold separately). When PT-mounted, Q2112-E supports guard tour, giving you to monitor very large and complex scenes. 
No mounting accessory is included so an arm or a PT-unit must be ordered separately.</t>
  </si>
  <si>
    <t>AXIS A1710-B Network Door Controller</t>
  </si>
  <si>
    <t>AXIS A1810-B Network Door Controller</t>
  </si>
  <si>
    <t>03078-001</t>
  </si>
  <si>
    <t>03079-001</t>
  </si>
  <si>
    <t>This compact, cost-efficient door controller gives you full control for up to four doors including support for up to eight OSDP readers and eight locks. With onboard lock power, this all-in-one multi-door controller simplifies complex installations</t>
  </si>
  <si>
    <t>This compact, cost-efficient door controller gives you full control for up to eight doors including support for up to 16x OSDP readers and 16x locks. With onboard lock power, this all-in-one multi-door controller simplifies complex installations.</t>
  </si>
  <si>
    <t>AXIS Body Worn Live Self-hosted</t>
  </si>
  <si>
    <t>02724-001</t>
  </si>
  <si>
    <t>02289-001</t>
  </si>
  <si>
    <t>02298-001</t>
  </si>
  <si>
    <t>02749-001</t>
  </si>
  <si>
    <t>03080-001</t>
  </si>
  <si>
    <t>1-year license for AXIS Body Worn Live Self-hosted, used to stream live video, audio and metadata from our body worn cameras. Secure and reliable, it supports informed decision making by operators and provides an added sense of safety for the camera wearers.
AXIS Body Worn Live Self-hosted is hosted locally either by the customer or integrator in their own environment. It offers very low latency, dynamic bitrate and the possibility to be used directly in a video management system.
Delivered as eLicense key. One license key per order line. Note: eLicenses are non-cancellable, non-changeable and non-returnable.</t>
  </si>
  <si>
    <t>AXIS TQ1818-E</t>
  </si>
  <si>
    <t>03049-001</t>
  </si>
  <si>
    <t>Позиціонуючий модуль</t>
  </si>
  <si>
    <t>LXR-ADM-FEE</t>
  </si>
  <si>
    <t>Luxriot ADM-FEE</t>
  </si>
  <si>
    <t>Luxriot License Administration Fee - out-of-support term (SUP) license modifications and processing fee. 10% of the transaction but no less than EUR 50.</t>
  </si>
  <si>
    <t>02633-001</t>
  </si>
  <si>
    <t>AXIS P3735-PLE</t>
  </si>
  <si>
    <t>AXIS P3735-PLE Panoramic Camera offers 4x2 MP sensors and is perfect for 360° and 270° coverage. You’ll be able to count on both high-quality overviews and detailed coverage thanks to the brilliant design of this cost-effective solution. With 360° IR illumination, the product provides excellent image quality around the clock, even in challenging lighting. With ARTPEC-8 and its deep learning processing unit, the product supports analytics and metadata on all sensors.</t>
  </si>
  <si>
    <t>Ліцензія для розширення системи XProtect Express+ на один IP-пристрій (камера, відеокодер, відеодекодер) – один канал. .</t>
  </si>
  <si>
    <t>Ліцензія для розширення системи XProtect Professional+ на один IP-пристрій (камера, відеокодер, відеодекодер) – один канал.</t>
  </si>
  <si>
    <t>Milestone XProtect Access — це платформа XProtect Framework, яка забезпечує фізичну безпеку шляхом інтеграції відео з системами контролю доступу та вторгнень. Це дозволяє операторам ефективно контролювати події доступу, вручну допомагати проходам та проводити розслідування щодо певних точок доступу або власників карток. Завдяки розділенню відеосистеми та системи контролю доступу, XProtect Access надає клієнтам свободу вибору системи на свій вибір відповідно до конкретних потреб та бюджету. XProtect Access сумісний з усіма продуктами XProtect VMS, окрім XProtect Essential+.</t>
  </si>
  <si>
    <t>Ліцензія для розширення системи XProtect Access Base на одну точку проходу (двері, ворота тощо).</t>
  </si>
  <si>
    <t>Ліцензія для розширення системи XProtect LPR на один канал. .</t>
  </si>
  <si>
    <t>XProtect LPR Country Module - Додаткові шаблони (за потреби використання шаблонів більш ніж 5 країн) для XProtect LPR, що описують номери конкретних регіонів, областей (штатів) чи країн. Ліцензія XProtect LPR Country Module (XPLPRLL) дозволяє використовувати вибраний шаблон номерів на необмеженій кількості серверів XProtect LPR у межах однієї системи.</t>
  </si>
  <si>
    <t>Програмне забезпечення розроблене для лікарняних відділень, в яких доглядають за пацієнтами, які потребують цілодобового або ситуаційного спостереження, XProtect Hospital Assist – це спеціалізоване рішення для дистанційного моніторингу пацієнтів, яке дозволяє лікарні підвищити ефективність роботи персоналу, швидко реагувати на інциденти та забезпечувати високоякісний догляд за пацієнтами.
XProtect Hospital Assist 24A складається з 4 різних функцій: 
- XProtect Fall Detection 
- XProtect Privacy Blur 
- XProtect Sticky Notes 
- XProtect Multiroom Audio</t>
  </si>
  <si>
    <t>XProtect Expert Програмне забезпечення для керування IP-відео (VMS) для середніх та великих інсталяцій. XProtect Expert пропонує надійний, безперебійний відеозапис та доступ через резервні сервери запису у разі збою сервера. Програмне забезпечення включає централізоване керування необмеженою кількістю серверів, камер та користувачів. Завдяки багаторівневим картам, обробці тривог та додатковій підтримці інтегрованих відеостін, XProtect Expert також ідеально підходить для інсталяцій з активним моніторингом у реальному часі, таких як склади та стадіони.</t>
  </si>
  <si>
    <t>XProtect Express+ Програмне забезпечення для керування IP-відео (VMS) до 48 камер спостереження. Підтримує прості способи інтеграції відео в існуючі бізнес-операції, такі як підключення контролю доступу до відеопотоків. XProtect Express+ ідеально підходить для роздрібних магазинів, паркінгів, офісів.</t>
  </si>
  <si>
    <t>XProtect Professional+ Програмне забезпечення для керування IP-відео (VMS), розроблене для середнього бізнесу. Завдяки можливості для операторів централізовано керувати всіма серверами, камерами та користувачами, програмне забезпечення ідеально підходить для інсталяцій, розподілених по кількох об'єктах. XProtect Professional+ підтримує Edge Storage на основі камер, щоб мінімізувати втрату відео, є ідеальним вибором для таких установ, як школи, музеї, лікарні та виробничі підприємства.</t>
  </si>
  <si>
    <t>XProtect Corporate програмне забезпечення для керування IP-відео (VMS), розроблене для масштабних інсталяцій з високим рівнем безпеки. XProtect Corporate включає вбудовану відеостіну для операторів, яким потрібна максимальна ситуаційна обізнаність. Програмне забезпечення підтримує резервування серверів. Працюючи на найпродуктивнішому в галузі механізмі запису зі швидкістю запису не менше 3,1 Гбіт/с, XProtect Corporate ідеально підходить для цілодобово працюючих об'єктів, таких як аеропорти, заводи, об'єкти критичної інфраструктури.</t>
  </si>
  <si>
    <t>XProtect Transact забезпечує моніторинг у режимі реального часу, обробку та документування транзакцій, поєднуючи дані про транзакції з торгових точок, сканерів, банкоматів або подібних систем з відповідним відеопотоком.</t>
  </si>
  <si>
    <t>XProtect LPR Base License  - програмне забезпечення для розпізнавання номерних знаків транспортних засобів (LPR), яке виявляє інформацію про номерні знаки ТЗ та пов’язує її з відео, може надсилати сповіщення, коли виявляється певний номерний знак. Дає змогу встановити серверне ПЗ XProtect LPR на необмеженій кількості серверів, що використовують один Software License Code (SLC). Містить шаблони номерів п'яти країн (на вибір), додаткові шаблони номерів можна придбати у вигляді додаткових ліцензій XProtect LPR Country Module (XPLPRLL).</t>
  </si>
  <si>
    <t>AXIS F4108 Dome Sensor</t>
  </si>
  <si>
    <t>AXIS F2108 Standard Sensor</t>
  </si>
  <si>
    <t>03055-001</t>
  </si>
  <si>
    <t>03056-001</t>
  </si>
  <si>
    <t>AXIS F4108 Dome Sensor is an ultra compact Dome sensor unit delivering a 8Mp resolution. This is a non-rugged and indoor sensor unit.
AXIS F4108 Dome Sensor is compatible with all AXIS F91 and F91 Mk II main units. 
AXIS F4108 Dome Sensor is compatible with all AXIS TU600X cables.
Accessories are also available for separate purchase. All compatible accessories are shown on the AXIS F4108 Dome Sensor product page on axis.com</t>
  </si>
  <si>
    <t>AXIS F2108 Standard Sensor is an ultra compact Standard sensor delivering a 8Mp resolution. This is a non-rugged and indoor sensor unit.
AXIS F2108 Standard Sensor is compatible with all AXIS F91 and F91 Mk II main units.
AXIS F2108 Standard Sensor is compatible with all AXIS TU600X cables.
Mounting accessories are also available for separate purchase. All compatible accessories are shown on the AXIS F2108 Standard Sensor product page on axis.com</t>
  </si>
  <si>
    <t>AXIS M4225-LVE</t>
  </si>
  <si>
    <t>AXIS M4227-LVE</t>
  </si>
  <si>
    <t>AXIS M4228-LVE</t>
  </si>
  <si>
    <t>02814-001</t>
  </si>
  <si>
    <t>02815-001</t>
  </si>
  <si>
    <t>02816-001</t>
  </si>
  <si>
    <t>Compact, varifocal 2 MP dome with AI analytics. Great image quality thanks to Forensic WDR, Lightfinder 2.0 and Optimized IR
Sleek, IP66/IK10 polycarbonate casing and included weather shield.
Varifocal 3.2–7.2 mm lens
Multiple, individually configurable streams, H.264/H.265 with zipstream in up to 2MP @ 30fps.
Acoustic sensors for audio analytics. 
Axis Edge Vault with FIPS 140-3 level 3 certified. Support for SD card storage.
Advanced AI analytics for object classification, counting, audio detection, masking and more.
Powered by IEEE 802.3af/802.3at Type 1 Class 3.</t>
  </si>
  <si>
    <t>Compact, varifocal 5 MP dome with AI analytics. Great image quality thanks to Forensic WDR, Lightfinder 2.0 and Optimized IR
Sleek, IP66/IK10 polycarbonate casing and included weather shield.
Varifocal 3.2–7.2 mm lens
Multiple, individually configurable streams, H.264/H.265 with zipstream in up to 5MP @ 30fps.
Acoustic sensors for audio analytics. 
Axis Edge Vault with FIPS 140-3 level 3 certified. Support for SD card storage.
Advanced AI analytics for object classification, counting, audio detection, masking and more.
Powered by IEEE 802.3af/802.3at Type 1 Class 3.</t>
  </si>
  <si>
    <t>Compact, varifocal 8 MP dome with AI analytics. Great image quality thanks to Forensic WDR, Lightfinder 2.0 and Optimized IR
Sleek, IP66/IK10 polycarbonate casing and included weather shield.
Varifocal 3.2–7.2 mm lens
Multiple, individually configurable streams, H.264/H.265 with zipstream in up to 8MP @ 30fps.
Acoustic sensors for audio analytics. 
Axis Edge Vault with FIPS 140-3 level 3 certified. Support for SD card storage.
Advanced AI analytics for object classification, counting, audio detection, masking and more.
Powered by IEEE 802.3af/802.3at Type 1 Class 3.</t>
  </si>
  <si>
    <t>02971-001</t>
  </si>
  <si>
    <t>AXIS Q3546-LVE 10 mm</t>
  </si>
  <si>
    <t>Advanced 4 MP dome camera with AI analytics. Outstanding image quality thanks to Forensic WDR, Lightfinder 2.0 and Optimized IR with IR shielded dome.
Robust, IP66/IP6K9K/IK10 aluminum casing and included weather shield.
Varifocal 4-10mm P-iris lens with F1.1 aperture.
Multiple, individually configurable streams, AV1/H.264/H.265 with zipstream in up to 4MP @ 120fps.
Audio support from 3.5mm audio input, portcast and Edge-to-edge. Supervised digital input and output. Electronic Image Stabilization. Case-open sensor. Shock detector. Level assistant.
Axis Edge Vault with FIPS 140-3 level 3 certified. Support for SD card storage.
Advanced AI analytics for object classification, counting, masking and more.
Powered by IEEE 802.3at Type 2 Class 4 (PoE+) or 10-28V DC power with redundancy.</t>
  </si>
  <si>
    <t>02972-001</t>
  </si>
  <si>
    <t>AXIS Q3546-LVE 51 mm</t>
  </si>
  <si>
    <t>Advanced 4 MP dome camera with AI analytics. Outstanding image quality thanks to Forensic WDR, Lightfinder 2.0 and Optimized IR with IR shielded dome.
Robust, IP66/IP6K9K/IK10 aluminum casing and included weather shield.
Varifocal 14-51mm P-iris lens.
Multiple, individually configurable streams, AV1/H.264/H.265 with zipstream in up to 4MP @ 120fps.
Audio support from 3.5mm audio input, portcast and Edge-to-edge. Supervised digital input and output. Electronic Image Stabilization. Case-open sensor. Shock detector. Level assistant.
Axis Edge Vault with FIPS 140-3 level 3 certified. Support for SD card storage.
Advanced AI analytics for object classification, counting, masking and more.
Powered by IEEE 802.3at Type 2 Class 4 (PoE+) or 10-28V DC power with redundancy.</t>
  </si>
  <si>
    <t>03204-001</t>
  </si>
  <si>
    <t>AXIS Q3556-LVE 10mm</t>
  </si>
  <si>
    <t>Advanced 4 MP dome camera with AI analytics. Outstanding image quality thanks to Forensic WDR, Lightfinder 2.0 and Optimized IR with IR shielded dome.
Robust, IP66/IP6K9K/IK10 aluminum casing and included weather shield.
Varifocal 4-10mm P-iris lens with F1.1 aperture.
Multiple, individually configurable streams, AV1/H.264/H.265 with zipstream in up to 4MP @ 120fps.
Acoustic sensors for audio analytics. Supervised digital input and output. Electronic Image Stabilization. Case-open sensor. Shock detector. Level assistant.
Axis Edge Vault with FIPS 140-3 level 3 certified. Support for SD card storage.
Advanced AI analytics for object classification, counting, audio detection, masking and more.
Powered by IEEE 802.3at Type 2 Class 4 (PoE+) or 10-28V DC power with redundancy.</t>
  </si>
  <si>
    <t>03205-001</t>
  </si>
  <si>
    <t>AXIS Q3556-LVE 51 mm</t>
  </si>
  <si>
    <t>Advanced 4 MP dome camera with AI analytics. Outstanding image quality thanks to Forensic WDR, Lightfinder 2.0 and Optimized IR with IR shielded dome.
Robust, IP66/IP6K9K/IK10 aluminum casing and included weather shield.
Varifocal 14-51mm P-iris lens.
Multiple, individually configurable streams, AV1/H.264/H.265 with zipstream in up to 4MP @ 120fps.
Acoustic sensors for audio analytics. Supervised digital input and output. Electronic Image Stabilization. Case-open sensor. Shock detector. Level assistant.
Axis Edge Vault with FIPS 140-3 level 3 certified. Support for SD card storage.
Advanced AI analytics for object classification, counting, audio detection, masking and more.
Powered by IEEE 802.3at Type 2 Class 4 (PoE+) or 10-28V DC power with redundancy.</t>
  </si>
  <si>
    <t>02973-001</t>
  </si>
  <si>
    <t>AXIS Q3548-LVE</t>
  </si>
  <si>
    <t>Advanced 8 MP dome camera with AI analytics. Outstanding image quality thanks to Forensic WDR, Lightfinder 2.0 and Optimized IR with IR shielded dome.
Robust, IP66/IP6K9K/IK10 aluminum casing and included weather shield.
Varifocal 6-13mm P-iris lens.
Multiple, individually configurable streams, AV1/H.264/H.265 with zipstream in up to 8MP @ 60fps.
Audio support from 3.5mm audio input, portcast and Edge-to-edge. Supervised digital input and output. Electronic Image Stabilization. Case-open sensor. Shock detector. Level assistant.
Axis Edge Vault with FIPS 140-3 level 3 certified. Support for SD card storage.
Advanced AI analytics for object classification, counting, masking and more.
Powered by IEEE 802.3at Type 2 Class 4 (PoE+) or 10-28V DC power with redundancy.</t>
  </si>
  <si>
    <t>03206-001</t>
  </si>
  <si>
    <t>AXIS Q3558-LVE</t>
  </si>
  <si>
    <t>Advanced 8 MP dome camera with AI analytics. Outstanding image quality thanks to Forensic WDR, Lightfinder 2.0 and Optimized IR with IR shielded dome.
Robust, IP66/IP6K9K/IK10 aluminum casing and included weather shield.
Varifocal 6-13mm P-iris lens.
Multiple, individually configurable streams, AV1/H.264/H.265 with zipstream in up to 8MP @ 60fps.
Acoustic sensors for audio analytics. Supervised digital input and output. Electronic Image Stabilization. Case-open sensor. Shock detector. Level assistant.
Axis Edge Vault with FIPS 140-3 level 3 certified. Support for SD card storage.
Advanced AI analytics for object classification, counting, audio detection, masking and more.
Powered by IEEE 802.3at Type 2 Class 4 (PoE+) or 10-28V DC power with redundancy.</t>
  </si>
  <si>
    <t>AXIS Q3839-PVE</t>
  </si>
  <si>
    <t>AXIS Q4809-PVE</t>
  </si>
  <si>
    <t>02657-001</t>
  </si>
  <si>
    <t>02658-001</t>
  </si>
  <si>
    <t>AXIS Q3839-PVE delivers a 180º panoramic overview of extensive areas. With 29 MP resolution and seamless stitching of all four images, it offers 180° horizontal and 90° vertical coverage at 25/30 FPS. The camera is perfect for complete situational awareness without any blind spots. The product’s powerful AI solution is made possible by a dual ARTPEC-8 chipset and gives a comprehensive analytics experience over the whole 180° field of view. AXIS Q3839-PVE comes with pan/tilt/roll installation motors for ease of installation and offers the Horizon Straightening feature for natural 180° views.</t>
  </si>
  <si>
    <t>AXIS Q4809-PVE delivers a 180º panoramic overview of extensive areas. With 26 MP resolution and seamless stitching of all four images, it offers 180° horizontal and 45° vertical coverage at 25/30 FPS. The camera is ideal for situations where detail is important, offering very high pixel density. The product’s powerful AI solution is made possible by a dual ARTPEC-8 chipset and gives a comprehensive analytics experience over the whole 180° field of view. AXIS Q3839-PVE comes with pan/tilt/roll installation motors for ease of installation and offers the Horizon Straightening feature for natural 180° views.</t>
  </si>
  <si>
    <t>02956-001</t>
  </si>
  <si>
    <t>AXIS Q6020-E 50 Hz</t>
  </si>
  <si>
    <t>Outdoor-ready 360° situational awareness camera, comprising of 4 high light-sensitive ½” 5MP sensors @ 30fps in H.264/H.265 Zipstream and Motion JPEG. Movable sensors with exchangeable lenses 3.9mm to 25mm, Dual Artpec-8 with DLPU. Autofocus, D/N, Autopilot for tracking. Designed to be integrated with AXIS Q607x-E series camera for large area coverage and simultaneous zoomed-in view, using the one-click PTZ control feature. Full size SD-card slot. No extra equipment required, as it uses the same brackets, power supply and network cable as the connected AXIS Q60-E.</t>
  </si>
  <si>
    <t>02942-001</t>
  </si>
  <si>
    <t>AXIS Q6300-E 50 Hz</t>
  </si>
  <si>
    <t>Outdoor-ready 360° situational awareness camera, comprising of 4 high light-sensitive ½” 5MP sensors @ 25fps in H.264/H.265 Zipstream and Motion JPEG. Movable sensors with exchangeable lenses 3.9mm to 25mm, Double Artpec-8 with DLPU. Directional Audio Detection, Autofocus, D/N, Autopilot for tracking. Designed to be integrated with AXIS Q63-E and 56-E series camera for large area coverage and simultaneous zoomed-in view, using the one-click PTZ control feature. Full size SD-card slot. No extra equipment required, as it uses the same brackets, power supply and network cable as the connected AXIS Q63-E. For P56-series, AXIS TP6902-E Adapter Bracket are needed.</t>
  </si>
  <si>
    <t>02976-002</t>
  </si>
  <si>
    <t>AXIS Q6355-LE</t>
  </si>
  <si>
    <t>02976-301</t>
  </si>
  <si>
    <t>AXIS Q6355-LE NM</t>
  </si>
  <si>
    <t>02977-301</t>
  </si>
  <si>
    <t>AXIS Q6358-LE NM</t>
  </si>
  <si>
    <t>02977-002</t>
  </si>
  <si>
    <t>AXIS Q6358-LE</t>
  </si>
  <si>
    <t>Features very light-sensitive ½” sensor, 31x optical zoom, IR illumination up 300M/984ft Laser Focus and quick-zoom. HDTV 1080 @50/60fps automatic selection, WDR, ARTPEC-9 with Deep learning processing unit enables detection and classification of objects. Auto tracking 2.Tour recording and Active Gatekeeper. Compass ruler overlay, Privacy mask with chameleon masking. IP66-, IK10-, and NEMA 4x, NEMA TS2 rated for temperatures up to 74C/165F°. Axis Zipstream with support for AV1, H.264, and H.265 significantly lowers bandwidth. Axis Edge Vault. Midspan with audio and I/O included. Smoked dome available as accessory.</t>
  </si>
  <si>
    <t>Features very light-sensitive ½” sensor, 31x optical zoom, IR illumination up 300M/984ft Laser Focus and quick-zoom. HDTV 1080 @50/60fps automatic selection, WDR, ARTPEC-9 with Deep learning processing unit enables detection and classification of objects. Auto tracking 2.Tour recording and Active Gatekeeper. Compass ruler overlay, Privacy mask with chameleon masking. IP66-, IK10-, and NEMA 4x, NEMA TS2 rated for temperatures up to 74C/165F°. Axis Zipstream with support for AV1, H.264, and H.265 significantly lowers bandwidth. Smoked dome available as accessory. Midspan not included.</t>
  </si>
  <si>
    <t>High-end PTZ camera with 4K UHD @50/60fps,  High sensitive ½” RGB sensor, 31x optical Quick zoom and Laser focus. Outdoor-ready, IP66, IK10 and NEMA 4x-rated, NEMA TS2 for temperature up to 74C (165F). Zipstream with new compression AV1 and  H.264/ H.265, Arctic Temperature Control enables operation and start up from -40 °C/F. Auto day/night functionality, IR illumination up to 250M (820Feet). Continuous 360º rotation. Shock detection, Autotracking 2, Tour recording and Active Gatekeeper. Compass ruler overlay, Privacy mask with chameleon and mosaic masking. Build in AI with DLPU including AOA. Clear transparent dome cover. No Midspan or mounting bracket included (several different accessories available).</t>
  </si>
  <si>
    <t>High-end PTZ camera with 4K UHD @50/60fps,  High sensitive ½” RGB sensor, 31x optical Quick zoom and Laser focus. Outdoor-ready, IP66, IK10 and NEMA 4x-rated, NEMA TS2 for temperature up to 74C (165F). Zipstream with new compression AV1 and  H.264/ H.265, Arctic Temperature Control enables operation and start up from -40 °C/F. Auto day/night functionality, IR illumination up to 250M (820Feet). Continuous 360º rotation. Shock detection, Autotracking 2, Tour recording and Active Gatekeeper. Compass ruler overlay, Privacy mask with chameleon and mosaic masking. Build in AI with DLPU including AOA. Clear transparent dome cover and High PoE midspan with fiber slot, two-way audio and I/O. No mounting bracket included (several different accessories available).</t>
  </si>
  <si>
    <t>AXIS C1710 Network Display Speaker</t>
  </si>
  <si>
    <t>AXIS C1720 Network Display Speaker</t>
  </si>
  <si>
    <t>02959-001</t>
  </si>
  <si>
    <t>02960-001</t>
  </si>
  <si>
    <t>AXIS C1710 Network Display Speaker (wall mounted) is an all-in-one speaker system featuring a powerful speaker, a bright color LCD display and a strobe light. The speaker delivers clear and loud voice messages for critical situations as well as daily communications. The strobe captivates attention and the bright display communicates the text message. It connects to standard network using one cable for both power (PoE) and connectivity. AXIS C1710 works both stand alone as well as integrated with your video management software (VMS), VoIP telephony, analytics, and third party mass communication systems like Singlewire Informacast. A built-in microphone enabling remote health testing and two-way audio in full duplex with echo cancellation. Furthermore, the embedded audio management software supports user, content, zone, and scheduling management. This wall-mounted product is designed with the installer and customer in mind, easy and safe installation and configurable to the customers use cases.</t>
  </si>
  <si>
    <t>AXIS C1720 Network Display Speaker (Corridor version with two displays and speakers) is an all-in-one speaker system featuring two powerful speakers, two bright color LCD displays and a strobe light. The speaker delivers clear and loud voice messages for critical situations as well as daily communications. The strobe captivates attention and the bright display communicates the text message. It connects to standard network using one cable for both power (PoE) and connectivity. AXIS C1710 works both stand alone as well as integrated with your video management software (VMS), VoIP telephony, analytics, and third party mass communication systems like Singlewire Informacast. A built-in microphone enabling remote health testing and two-way audio in full duplex with echo cancellation. Furthermore, the embedded audio management software supports user, content, zone, and scheduling management. This wall or ceiling mounted product is designed with the installer and customer in mind, easy and safe installation and configurable to the customers use cases.</t>
  </si>
  <si>
    <t>AXIS I5304 White</t>
  </si>
  <si>
    <t>AXIS I5304 Black</t>
  </si>
  <si>
    <t>03238-001</t>
  </si>
  <si>
    <t>03239-001</t>
  </si>
  <si>
    <t>7″ touchscreen answering unit with a wide viewing angle.
The I5304 White requires one of the three installation accessories:
Recessed Mount (03240-001), Wall Mount (03241-001) or Desk Stand (03242-001)</t>
  </si>
  <si>
    <t>7″ touchscreen answering unit with a wide viewing angle.
The I5304 Black requires one of the three installation accessories:
Recessed Mount (03240-001), Wall Mount (03241-001) or Desk Stand (03242-001)</t>
  </si>
  <si>
    <t>AXIS S1224 RACK 12 TB</t>
  </si>
  <si>
    <t>AXIS S1228 RACK AI 12 TB</t>
  </si>
  <si>
    <t>03237-001</t>
  </si>
  <si>
    <t>03334-001</t>
  </si>
  <si>
    <t>02757-001</t>
  </si>
  <si>
    <t>AXIS P1518-LE</t>
  </si>
  <si>
    <t>Dual lens box camera with 1/1.2” 8 MP and 1/2.8” 2MP image sensors. Outdoor, NEMA 4X, IP66, IP67 and IK10 impact resistant, day/night camera with Deep Learning Processing Unit (DLPU). Forensic WDR and Lightfinder 2.0. OptimizedIR, a power-efficient 850nm IR LED technology. Fixed focal 5.9 mm 8MP lens, 114° HFoV with corridor format and 10.9-29 mm 2MP lens, 29-11° HFoV with remote zoom, focus, pan and tilt adjustment. Multiple, individually configurable H.264/H.265 with Zipstream and Motion JPEG. 8MP stream up to 25/30 fps, 2MP stream up to 50/60 fps. AXIS Object Analytics, shock detection and active tampering alarm. AXIS Edge Vault with FIPS 140-3 Level 3. Audio in and supervised I/O port, microSD memory card slot and serial RS422/485 communication.
Powered by IEEE 802.3at Type2 Class 4 or 10-28 V DC power with redundancy. Built-in heater, Operating conditions -40 °C to 60 °C (-40 °F to 140 °F). Includes removable sunshield, wall bracket and cable glands. Midspan or power supply not included.</t>
  </si>
  <si>
    <t>AXIS D4200-VE</t>
  </si>
  <si>
    <t>AXIS D4100-VE Mk II</t>
  </si>
  <si>
    <t>02930-001</t>
  </si>
  <si>
    <t>03105-001</t>
  </si>
  <si>
    <t>Powerful Network Strobe Speaker. First D4XXX product with real speaker and a lot of added functionality, like two-way audio, poe passthrough, audio analytics, more LED colors and 102dB speaker</t>
  </si>
  <si>
    <t>Updated D4100-VE MK II Network Strobe Siren. Better CPU. Update done for future proofing</t>
  </si>
  <si>
    <t>AXIS D3110 Mk II Connectivity Hub</t>
  </si>
  <si>
    <t>03037-001</t>
  </si>
  <si>
    <t>D3110 Mk II, is an upgraded version of the D3110, with a better CPU, more processing power and future proof.</t>
  </si>
  <si>
    <t>AXIS D6210 Air Quality Sensor</t>
  </si>
  <si>
    <t>03069-001</t>
  </si>
  <si>
    <t>AXIS TW1109 Chest Harness 5 pcs</t>
  </si>
  <si>
    <t>AXIS TW1110 MOLLE Mount 5 pcs</t>
  </si>
  <si>
    <t>03218-021</t>
  </si>
  <si>
    <t>03219-001</t>
  </si>
  <si>
    <t>5 pack mount for the Klick Fast adaptor on the Axis body worn camera. The harness center mount holds the camera independent of choice of clothing. It features a large mount pad, centered on the body, and its elastic bands makes it easy to adjust and comfortable to wear.</t>
  </si>
  <si>
    <t>5 pack mount for the Klick Fast adaptor on the Axis body worn cameras.
The MOLLE mount is especially suitable for the MOLLE system found on tactical equipment and such.</t>
  </si>
  <si>
    <t>AXIS TW1906 Battery Replacement Kit 5P</t>
  </si>
  <si>
    <t>AXIS TW1908 Stud Mount 10 pcs</t>
  </si>
  <si>
    <t>02725-001</t>
  </si>
  <si>
    <t>02958-001</t>
  </si>
  <si>
    <t>The AXIS 1906 Battery Replacement kit includes everything needed to safely replace the battery in the AXIS W100 Body Worn Camera or the AXIS W101 Body Worn Camera. Included in the kit are 5x replacement batteries, a plastic camera opening tool, a Torx T6 and spare screws.</t>
  </si>
  <si>
    <t>AXIS TW1908 Stud Mount is a sparepart for our body worn cameras using Klick Fast solution and is sold in 10-pack.</t>
  </si>
  <si>
    <t>Системні пристрої для нагрудних камер</t>
  </si>
  <si>
    <t>ENTERPRISE HARD DRIVE 12 TB</t>
  </si>
  <si>
    <t>03317-001</t>
  </si>
  <si>
    <t>Enterprise Hard Drive 12 TB is a 3.5-inch internal hard drive designed and tested for 24/7 reliable video surveillance. It is optimized for ultra-high-definition continuous or event-triggered recording at high workloads. Enterprise Hard Drive 12 TB can be added to an existing RAID array composed of drives of the same capacity. It can also be combined with enterprise hard drives of other capacities when RAID is not used. It is suitable for storage expansion of most products in AXIS S12 Series. Storage needs can be estimated with AXIS Site Designer and appropriate recommendation will be provided. Enterprise Hard Drive 12 TB​ is sold together with the HDD tray.</t>
  </si>
  <si>
    <t>02645-002</t>
  </si>
  <si>
    <t>AXIS W702 DOCKING STATION 1 BAY</t>
  </si>
  <si>
    <t>03149-001</t>
  </si>
  <si>
    <t>AXIS P3275-LV</t>
  </si>
  <si>
    <t>02980-001</t>
  </si>
  <si>
    <t>AXIS P3285-LV</t>
  </si>
  <si>
    <t>03150-001</t>
  </si>
  <si>
    <t>AXIS P3275-LVE 10 mm</t>
  </si>
  <si>
    <t>02981-001</t>
  </si>
  <si>
    <t>AXIS P3285-LVE 10 mm</t>
  </si>
  <si>
    <t>03151-001</t>
  </si>
  <si>
    <t>AXIS P3275-LVE 29 mm</t>
  </si>
  <si>
    <t>High-performance 2 MP dome camera with AI analytics. 
Excellent image quality thanks to Forensic WDR, Lightfinder 2.0 and Optimized IR.
Robust, vandal-secure IP66/IK10 polycarbonate outdoor casing with included weathershield.
Varifocal 10.8–28.2 mm P-iris lens with remote zoom and focus.
Multiple, individually configurable streams, AV1/H.264/H.265 with zipstream in up to 2MP @ 60fps.
Audio support from 3.5mm audio input, portcast and Edge-to-edge. Supervised digital input and output.
Case-open sensor.
Axis Edge Vault with FIPS 140-3 level 3 certified. Support for SD card storage.
Advanced AI analytics for object classification, counting, masking and more.
Powered by IEEE 802.3af/802.3at Type 1 Class 3.</t>
  </si>
  <si>
    <t>02982-001</t>
  </si>
  <si>
    <t>AXIS P3285-LVE 29 mm</t>
  </si>
  <si>
    <t>High-performance 2 MP dome camera with AI analytics. 
Excellent image quality thanks to Forensic WDR, Lightfinder 2.0 and Optimized IR.
Robust, vandal-secure IP66/IK10 polycarbonate outdoor casing with included weathershield.
Varifocal 10.8–28.2 mm P-iris lens with remote zoom and focus.
Multiple, individually configurable streams, AV1/H.264/H.265 with zipstream in up to 2 MP @ 60 fps.
Acoustic sensors for audio analytics. Supervised digital input and output.
Case-open sensor
Axis Edge Vault with FIPS 140-3 level 3 certified. Support for SD card storage.
Advanced AI analytics for object classification, counting, masking and more.
Powered by IEEE 802.3af/802.3at Type 1 Class 3.</t>
  </si>
  <si>
    <t>03152-001</t>
  </si>
  <si>
    <t>AXIS P3277-LV</t>
  </si>
  <si>
    <t>High-performance 5 MP dome camera with AI analytics. 
Excellent image quality thanks to Forensic WDR, Lightfinder 2.0 and Optimized IR.
Robust, vandal-secure IP54/IK10 polycarbonate indoor casing
Varifocal 3.0–8.5 mm, P-iris lens with remote zoom and focus.
Multiple, individually configurable streams, AV1/H.264/H.265 with zipstream in up to 5MP @ 30fps.
Audio support from 3.5mm audio input, portcast and Edge-to-edge. Supervised digital input and output.
Case-open sensor.
Axis Edge Vault with FIPS 140-3 level 3 certified. Support for SD card storage.
Advanced AI analytics for object classification, counting, masking and more.
Powered by IEEE 802.3af/802.3at Type 1 Class 3.</t>
  </si>
  <si>
    <t>02983-001</t>
  </si>
  <si>
    <t>AXIS P3287-LV</t>
  </si>
  <si>
    <t>High-performance 5 MP dome camera with AI analytics. 
Excellent image quality thanks to Forensic WDR, Lightfinder 2.0 and Optimized IR.
Robust, vandal-secure IP54/IK10 polycarbonate indoor casing
Varifocal 3.0–8.5 mm P-iris lens with remote zoom and focus.
Multiple, individually configurable streams, AV1/H.264/H.265 with zipstream in up to  5 MP @ 30 fps.
Acoustic sensors for audio analytics. Supervised digital input and output.
Case-open sensor
Axis Edge Vault with FIPS 140-3 level 3 certified. Support for SD card storage.
Advanced AI analytics for object classification, counting, masking and more.
Powered by IEEE 802.3af/802.3at Type 1 Class 3.</t>
  </si>
  <si>
    <t>03153-001</t>
  </si>
  <si>
    <t>AXIS P3277-LVE</t>
  </si>
  <si>
    <t>High-performance 5 MP dome camera with AI analytics. 
Excellent image quality thanks to Forensic WDR, Lightfinder 2.0 and Optimized IR.
Robust, vandal-secure IP66/IK10 polycarbonate outdoor casing with included weathershield.
Varifocal 3.0–8.5 mm, P-iris lens with remote zoom and focus.
Multiple, individually configurable streams, AV1/H.264/H.265 with zipstream in up to 5 MP @ 30 fps.
Audio support from 3.5mm audio input, portcast and Edge-to-edge. Supervised digital input and output.
Case-open sensor.
Axis Edge Vault with FIPS 140-3 level 3 certified. Support for SD card storage.
Advanced AI analytics for object classification, counting, masking and more.
Powered by IEEE 802.3af/802.3at Type 1 Class 3.</t>
  </si>
  <si>
    <t>02984-001</t>
  </si>
  <si>
    <t>AXIS P3287-LVE</t>
  </si>
  <si>
    <t>High-performance 5 MP dome camera with AI analytics. 
Excellent image quality thanks to Forensic WDR, Lightfinder 2.0 and Optimized IR.
Robust, vandal-secure IP66/IK10 polycarbonate outdoor casing with included weathershield.
Varifocal 3.0–8.5 mm P-iris lens with remote zoom and focus.
Multiple, individually configurable streams, AV1/H.264/H.265 with zipstream in up to 5 MP @ 30 fps.
Acoustic sensors for audio analytics. Supervised digital input and output.
Case-open sensor
Axis Edge Vault with FIPS 140-3 level 3 certified. Support for SD card storage.
Advanced AI analytics for object classification, counting, masking and more.
Powered by IEEE 802.3af/802.3at Type 1 Class 3.</t>
  </si>
  <si>
    <t>03154-001</t>
  </si>
  <si>
    <t>AXIS P3278-LV</t>
  </si>
  <si>
    <t>High-performance 8 MP dome camera with AI analytics. 
Excellent image quality thanks to Forensic WDR, Lightfinder 2.0 and Optimized IR.
Robust, vandal-secure IP54/IK10 polycarbonate indoor casing
Varifocal 4.4–14.6 mm, P-iris lens with remote zoom and focus.
Multiple, individually configurable streams, AV1/H.264/H.265 with zipstream in up to 8 MP @ 30 fps.
Audio support from 3.5mm audio input, portcast and Edge-to-edge. Supervised digital input and output.
Case-open sensor.
Axis Edge Vault with FIPS 140-3 level 3 certified. Support for SD card storage.
Advanced AI analytics for object classification, counting, masking and more.
Powered by IEEE 802.3af/802.3at Type 1 Class 3.</t>
  </si>
  <si>
    <t>02985-001</t>
  </si>
  <si>
    <t>AXIS P3288-LV</t>
  </si>
  <si>
    <t>High-performance 8 MP dome camera with AI analytics. 
Excellent image qulity thanks to Forensic WDR, Lightfinder 2.0 and Optimized IR.
Robust, vandal-secure IP54/IK10 polycarbonate indoor casing
Varifocal 4.4–14.6 mm P-iris lens with remote zoom and focus.
Multiple, individually configurable streams, AV1/H.264/H.265 with zipstream in up to 8 MP @ 30 fps.
Acoustic sensors for audio analytics. Supervised digital input and output.
Case-open sensor
Axis Edge Vault with FIPS 140-3 level 3 certified. Support for SD card storage.
Advanced AI analytics for object classification, counting, masking and more.
Powered by IEEE 802.3af/802.3at Type 1 Class 3.</t>
  </si>
  <si>
    <t>03155-001</t>
  </si>
  <si>
    <t>AXIS P3278-LVE</t>
  </si>
  <si>
    <t>High-performance 8 MP dome camera with AI analytics. 
Excellent image quality thanks to Forensic WDR, Lightfinder 2.0 and Optimized IR.
Robust, vandal-secure IP66/IK10 polycarbonate outdoor casing with included weathershield.
Varifocal 4.4–14.6 mm, P-iris lens with remote zoom and focus.
Multiple, individually configurable streams, AV1/H.264/H.265 with zipstream in up to 8 MP @ 30 fps.
Audio support from 3.5mm audio input, portcast and Edge-to-edge. Supervised digital input and output.
Case-open sensor.
Axis Edge Vault with FIPS 140-3 level 3 certified. Support for SD card storage.
Advanced AI analytics for object classification, counting, masking and more.
Powered by IEEE 802.3af/802.3at Type 1 Class 3.</t>
  </si>
  <si>
    <t>02986-001</t>
  </si>
  <si>
    <t>AXIS P3288-LVE</t>
  </si>
  <si>
    <t>High-performance 8 MP dome camera with AI analytics. 
Excellent image quality thanks to Forensic WDR, Lightfinder 2.0 and Optimized IR.
Robust, vandal-secure IP66/IK10 polycarbonate outdoor casing with included weathershield.
Varifocal 4.4–14.6 mm P-iris lens with remote zoom and focus.
Multiple, individually configurable streams, AV1/H.264/H.265 with zipstream in up to 8 MP @ 30 fps.
Acoustic sensors for audio analytics. Supervised digital input and output.
Case-open sensor
Axis Edge Vault with FIPS 140-3 level 3 certified. Support for SD card storage.
Advanced AI analytics for object classification, counting, masking and more.
Powered by IEEE 802.3af/802.3at Type 1 Class 3.</t>
  </si>
  <si>
    <t>High-performance fixed dome camera with Deep Learning Processing Unit (DLPU). Forensic WDR, Lightfinder 2.0. Discreet, dust- and IK10 vandal-resistant indoor casing. Varifocal  3.4-8.9 mm P-Iris lens with remote zoom and focus. Multiple, individually configurable streams, H.264/H.265 with Zipstream and Motion JPEG. HDTV 1080p stream up to 60 fps, 30fps with WDR. AXIS Object Analytics, Video motion detection and tampering alarm. Two-way audio and audio detection. Supervised digital input / digital output for alarm / event handling. MQTT support. Axis Edge Vault for added cyber security. MicroSD memory card slot for local  storage. Powered by IEEE 802.3af/802.3at Type 1 Class 2. Includes mounting bracket.</t>
  </si>
  <si>
    <t>High-performance fixed dome camera with Deep Learning Processing Unit (DLPU). Forensic WDR, Lightfinder 2.0 and Optimized IR. Discreet, dust- and IK10 vandal-resistant indoor casing.Varifocal  3.4-8.9 mm P-Iris lens with remote zoom and focus. Multiple, individually configurable streams, H.264/H.265 with Zipstream and Motion JPEG. HDTV 1080p stream up to 60 fps, 30fps with WDR. AXIS Object Analytics, Video motion detection and tampering alarm. Two-way audio and audio detection. Supervised digital input / digital output for alarm / event handling. MQTT support. Axis Edge Vault for added cyber security. MicroSD memory card slot for local  storage. Powered by IEEE 802.3af/802.3at Type 1 Class 3. Includes mounting bracket.</t>
  </si>
  <si>
    <t>High-performance fixed dome camera with Deep Learning Processing Unit (DLPU). Forensic WDR, Lightfinder 2.0 and Optimized IR. Discreet, dust- and IK10 vandal-resistant outdoor casing.Varifocal  3.4-8.9 mm P-Iris lens with remote zoom and focus. Multiple, individually configurable streams, H.264/H.265 with Zipstream and Motion JPEG. HDTV 1080p stream up to 60 fps, 30fps with WDR. AXIS Object Analytics, Video motion detection and tampering alarm. Two-way audio and audio detection. Supervised digital input / digital output for alarm / event handling. MQTT support. Axis Edge Vault for added cyber security. MicroSD memory card slot for local  storage. Powered by IEEE 802.3af/802.3at Type 1 Class 3. Extended temperature range. Includes mounting bracket and weather shield.</t>
  </si>
  <si>
    <t>High-performance fixed dome camera with Deep Learning Processing Unit (DLPU). Forensic WDR, Lightfinder 2.0 and Optimized IR. Discreet, dust- and IK10 vandal-resistant outdoor casing. Varifocal  9-22 mm P-Iris lens with remote zoom and focus. Multiple, individually configurable streams, H.264/H.265 with Zipstream and Motion JPEG. HDTV 1080p stream up to 60 fps, 30fps with WDR. AXIS Object Analytics, Video motion detection and tampering alarm. Two-way audio and audio detection. Supervised digital input / digital output for alarm / event handling. MQTT support. Axis Edge Vault for added cyber security. Built in case open switch. MicroSD memory card slot for local  storage. Powered by IEEE 802.3af/802.3at Type 1 Class 3. Extended temperature range. Includes mounting bracket and weather shield.</t>
  </si>
  <si>
    <t>03047-001</t>
  </si>
  <si>
    <t>AXIS TQ1815-E Housing</t>
  </si>
  <si>
    <t>03048-001</t>
  </si>
  <si>
    <t>AXIS TQ1819-E Housing</t>
  </si>
  <si>
    <t>Robust outdoor housing with built-in wiper, for use with AXIS Q17 Series block cameras and AXIS P13 Series box cameras and other selected box cameras. Carbon nanotube window heater, Built-in camera heater and fan, withstands hurricane-force of more than 60m/s (134 mph). IP66, IP67, NEMA 4X and IK10-rated, including IK10-rated glass for high-impact resistance. Open casing intrusion detection. Support for optional IR illuminator kits and corridor format. Powered by IEEE 802.3af Type2 Class 4 (PoE+) or 10-28 V DC power with redundancy. RJ45 connection or optional IDC punch connector. Arctic Temperature Control for start-up and operating in -40°C to +60°C (-40 ºF to 140 ºF). Includes removable sunshield, wall bracket and cable glands. Midspan or power supply not included.</t>
  </si>
  <si>
    <t>Robust outdoor housing, for use with AXIS Q17 Series block cameras and AXIS P13 Series box cameras and other selected box cameras. Carbon nanotube window heater, Built-in camera heater and fan, withstands hurricane-force of more than 60m/s (134 mph). IP66, IP67, NEMA 4X and IK10-rated, including IK10-rated glass for high-impact resistance. Open casing intrusion detection. Support for optional IR illuminator kits and corridor format. Powered by IEEE 802.3af Type2 Class 4 (PoE+) or 10-28 V DC power with redundancy. RJ45 connection or optional IDC punch connector. Arctic Temperature Control for start-up and operating in -40°C to +60°C (-40 ºF to 140 ºF). Includes removable sunshield, wall bracket and cable glands. Midspan or power supply not included.</t>
  </si>
  <si>
    <t>03252-001</t>
  </si>
  <si>
    <t>AXIS TQ6815-E Hard-Coated Smoked</t>
  </si>
  <si>
    <t>03226-001</t>
  </si>
  <si>
    <t>AXIS TQ6822-E Hard-Coated Dome Sm</t>
  </si>
  <si>
    <t>03298-001</t>
  </si>
  <si>
    <t>AXIS TQ3818-E Dome Smoked</t>
  </si>
  <si>
    <t>03248-001</t>
  </si>
  <si>
    <t>AXIS TQ3812-E Dome Hydrophilic</t>
  </si>
  <si>
    <t>03247-001</t>
  </si>
  <si>
    <t>AXIS TQ3813-E Dome Smoked</t>
  </si>
  <si>
    <t>03320-001</t>
  </si>
  <si>
    <t>AXIS TP3838-E Casing White 4 pcs</t>
  </si>
  <si>
    <t>03319-001</t>
  </si>
  <si>
    <t>AXIS TP3837-E Casing Black 4 pcs</t>
  </si>
  <si>
    <t>03321-001</t>
  </si>
  <si>
    <t>AXIS TP3838-E Casing Black 4 pcs</t>
  </si>
  <si>
    <t>03098-001</t>
  </si>
  <si>
    <t>AXIS TM3825-E Casing Black 4 pcs</t>
  </si>
  <si>
    <t>03100-001</t>
  </si>
  <si>
    <t>AXIS TM3826-E Dome Smoked 4 pcs</t>
  </si>
  <si>
    <t>Hard coated smoked dome accessory for: AXIS Q6315-LE, AXIS Q6318-LE, AXIS Q6355-LE, AXIS Q6358-LE. With anti-scratch hard coating, dome ring, cover IR.</t>
  </si>
  <si>
    <t>Hard coated accessory smoked dome compatible with Q6010-E, Q6020-E.  Comes with ring and dome.</t>
  </si>
  <si>
    <t>Smoked dome with anti-scratch hard coating. 5x domes per pack.  AXIS Q3546-LVE, AXIS Q3548-LVE, AXIS Q3556-LVE, AXIS Q3558-LVE.</t>
  </si>
  <si>
    <t>Accessory hydrophilic dome giving additional protection.  Compatible with: AXIS Q3839-PVE, AXIS Q3839-SPVE, AXIS Q4809-PVE.  Accessory clear dome with special hydrophilic coating. Helps to prevent water droplets from covering the dome in rainy conditions. The coating also provides a self-cleaning effect that helps carry away dirt and dust by rain-wash.</t>
  </si>
  <si>
    <t>Smoked dome with anti-scratch hard coating. Compatible with AXIS Q3839-PVE, AXIS Q3839-SPVE, AXIS Q4809-PVE. Comes with steel screws and gasket for dome and cover.</t>
  </si>
  <si>
    <t>Original white spare part casing for AXIS P327x-LV/LVE.  4pcs bulk pack.  Includes cover and dome ring.</t>
  </si>
  <si>
    <t>Accessory black casing for: AXIS P3267-LVE Mic, AXIS P3277-LVE Mic, AXIS P328x-LV/LVE.  Pre-assembled with anti-loss screws. 4pcs bulk pack.</t>
  </si>
  <si>
    <t>Accessory black casing for: AXIS P327x-LV/LVE.   Pre-assembled with anti-loss screws. 4pcs bulk pack.</t>
  </si>
  <si>
    <t>Black accessory casings for AXIS AXIS M4225-LVE, AXIS M4227-LVE, AXIS M4228-LVE.  Replaces the original white casings. 4-piece bulk pack.  Easy to repaint. 4-piece bulk pack. Includes covers and rings.</t>
  </si>
  <si>
    <t>Accessory Smoked dome with anti-scratch hard coating. Compatible with AXIS M4225-LVE, AXIS M4227-LVE
AXIS M4228-LVE. 4x domes per pack plus one dome gasket.</t>
  </si>
  <si>
    <t>02758-001</t>
  </si>
  <si>
    <t>AXIS P1518-E</t>
  </si>
  <si>
    <t>Dual lens box camera with 1/1.2” 8 MP and 1/2.8” 2MP image sensors. Outdoor, NEMA 4X, IP66, IP67 and IK10 impact resistant, day/night camera with Deep Learning Processing Unit (DLPU). Forensic WDR and Lightfinder 2.0. Fixed focal 5.9 mm 8MP lens, 114° HFoV with corridor format and 10.9-29 mm 2MP lens, 29-11° HFoV with remote zoom, focus, pan and tilt adjustment. Multiple, individually configurable H.264/H.265 with Zipstream and Motion JPEG. 8MP stream up to 25/30 fps, 2MP stream up to 50/60 fps. AXIS Object Analytics, shock detection and active tampering alarm. AXIS Edge Vault with FIPS 140-3 Level 3. Audio in and supervised I/O port, microSD memory card slot and serial RS422/485 communication.
Powered by IEEE 802.3at Type2 Class 4 or 10-28 V DC power with redundancy. Built-in heater, Operating conditions -40 °C to 60 °C (-40 °F to 140 °F). Includes removable sunshield, wall bracket and cable glands. Illuminator is available as optional accessory. Midspan or power supply not included.</t>
  </si>
  <si>
    <t>03210-001</t>
  </si>
  <si>
    <t>AXIS Q1728-LE</t>
  </si>
  <si>
    <t>03211-001</t>
  </si>
  <si>
    <t>AXIS Q1728-LE 48 mm</t>
  </si>
  <si>
    <t>1/1.2” image sensor, outdoor block camera with built-in wiper, NEMA 4X, IP66, IP67 and IK10-rated, 4K / 8 MP resolution, day/night, with Deep Learning Processing Unit (DLPU). ARTPEC-9 SoC. Forensic WDR and Lightfinder 2.0, OptimizedIR, a power-efficient 850nm IR LED technology. Varifocal IR corrected 5.9-13.3 mm lens, 108°-49° HFOV with remote zoom, focus and corridor format bracket. Multiple, individually configurable H.264/H.265/AV1 with Zipstream and Motion JPEG. 8 MP stream up to 50/60 fps. AXIS Object Analytics, shock detection and active tampering alarm and open casing intrusion detection. AXIS Edge Vault with FIPS 140-3 Level 3 for added cyber security. Barrel distortion correction, defogging, electronic image stabilization and scene profiles. MQTT Support. Audio in jack, audio out with speaker pairing and supervised I/O port, microSD memory card slot. Serial port for RS422/485 communication. Powered by IEEE 802.3af Type2 Class 4 (PoE+) or 10-28 V DC power with redundancy. IDC punch or RJ45 connection. Carbon nanotube window heater, camera heater and fan. Arctic Temperature Control for start-up in -40°C to +60°C (-40 ºF to 140 ºF). ). Includes removable sunshield, wall bracket and cable glands. Midspan or power supply not included.</t>
  </si>
  <si>
    <t>1/1.2” image sensor, outdoor block camera with built-in wiper, NEMA 4X, IP66, IP67 and IK10-rated, 4K / 8 MP resolution, day/night, with Deep Learning Processing Unit (DLPU). ARTPEC-9 SoC. Built in wiper. Forensic WDR and Lightfinder 2.0, OptimizedIR, a power-efficient 850nm IR LED technology. Varifocal IR corrected 15.2-48.7 mm lens, 42°-13° HFOV with remote zoom and autofocus and corridor format bracket. Multiple, individually configurable H.264/H.265/AV1 with Zipstream and Motion JPEG. 8 MP stream up to 50/60 fps. AXIS Object Analytics, shock detection and active tampering alarm and open casing intrusion detection. AXIS Edge Vault with FIPS 140-3 Level 3 for added cyber security. Barrel distortion correction, defogging, electronic image stabilization and scene profiles. MQTT Support. Audio in jack, audio out with speaker pairing and supervised I/O port, microSD memory card slot. Serial port for RS422/485 communication. Powered by IEEE 802.3af Type2 Class 4 (PoE+) or 10-28 V DC power with redundancy. IDC punch or RJ45 connection. Carbon nanotube window heater, camera heater and fan. Arctic Temperature Control for start-up in -40°C to +60°C (-40 ºF to 140 ºF). Includes removable sunshield, wall bracket and cable glands. Midspan or power supply not included.</t>
  </si>
  <si>
    <t>Milestone XProtect Interconnect Camera License</t>
  </si>
  <si>
    <t>AXIS P1475-LE</t>
  </si>
  <si>
    <t>AXIS P1485-LE 28 mm</t>
  </si>
  <si>
    <t>AXIS P1487-LE</t>
  </si>
  <si>
    <t>AXIS P1488-LE</t>
  </si>
  <si>
    <t>1/2.8” image sensor, outdoor fixed bullet camera, NEMA 4X, IP66, IP67 and IK10-rated, 1080p / 2 MP resolution, day/night, with Deep Learning Processing Unit (DLPU). ARTPEC-9 SoC. Forensic WDR and Lightfinder 2.0, OptimizedIR, a power-efficient 850nm IR LED technology. Varifocal IR corrected 3.1-9 mm lens, 117°-36° HFOV with remote zoom, focus and corridor format. Multiple, individually configurable H.264/H.265/AV1 with Zipstream and Motion JPEG. 2 MP stream up to 50/60 fps. AXIS Object Analytics, AXIS Image Health Analytics and AXIS Scene Metadata. AXIS Edge Vault with FIPS 140-3 Level 3 for added cyber security. Barrel distortion correction, defogging, electronic image stabilization, shock detection and scene profiles. MQTT Support. Audio through microphone pairing and network speaker pairing. I/O port, microSD memory card slot. Integrated bracket for easy mounting on wall and ceiling.
Powered by IEEE 802.3af Type1 Class 3 (PoE).  Operation conditions -40°C to +60°C (-40 ºF to 140 ºF).  Includes removable sunshield and IP66/67- rated cable glands. Midspan not included</t>
  </si>
  <si>
    <t>1/2.8” image sensor, tele outdoor fixed bullet camera, NEMA 4X, IP66, IP67 and IK10-rated, 1080p / 2 MP resolution, day/night, with Deep Learning Processing Unit (DLPU). ARTPEC-9 SoC. Forensic WDR and Lightfinder 2.0, OptimizedIR, a power-efficient 850nm IR LED technology. Varifocal IR corrected 10.8-28.2 mm tele lens, 29.4°-11° HFOV with remote zoom, focus and corridor format. Multiple, individually configurable H.264/H.265/AV1 with Zipstream and Motion JPEG. 2 MP stream up to 50/60 fps. AXIS Object Analytics, AXIS Image Health Analytics and AXIS Scene Metadata. AXIS Edge Vault with FIPS 140-3 Level 3 for added cyber security. Barrel distortion correction, defogging, electronic image stabilization, shock detection and scene profiles. MQTT Support. Audio in jack, audio out with speaker pairing and supervised I/O port, microSD memory card slot. Integrated bracket for easy mounting on wall and ceiling.
Powered by IEEE 802.3af Type1 Class 3 (PoE) or 10-28 V DC power with redundancy.  Operation conditions -40°C to +60°C (-40 ºF to 140 ºF).  Includes removable sunshield and IP66/67- rated cable glands. Midspan not included</t>
  </si>
  <si>
    <t>1/2.8” image sensor, outdoor fixed bullet camera, NEMA 4X, IP66, IP67 and IK10-rated, 5 MP resolution, day/night, with Deep Learning Processing Unit (DLPU). ARTPEC-9 SoC. Forensic WDR and Lightfinder 2.0, OptimizedIR, a power-efficient 850nm IR LED technology. Varifocal IR corrected 3-8.5 mm lens, 106°-35° HFOV with remote zoom, focus and corridor format. Multiple, individually configurable H.264/H.265/AV1 with Zipstream and Motion JPEG. 5 MP stream up to 25/30 fps. AXIS Object Analytics, AXIS Image Health Analytics and AXIS Scene Metadata. AXIS Edge Vault with FIPS 140-3 Level 3 for added cyber security. Barrel distortion correction, defogging, electronic image stabilization, shock detection and scene profiles. MQTT Support. Audio in jack, audio out with speaker pairing and supervised I/O port, microSD memory card slot. Integrated bracket for easy mounting on wall and ceiling.
Powered by IEEE 802.3af Type1 Class 3 (PoE) or 10-28 V DC power with redundancy.  Operation conditions -40°C to +60°C (-40 ºF to 140 ºF).  Includes removable sunshield and IP66/67- rated cable glands. Midspan not included</t>
  </si>
  <si>
    <t>1/1.2” image sensor, outdoor fixed bullet camera, NEMA 4X, IP66, IP67 and IK10-rated, 4K / 8 MP resolution, day/night, with Deep Learning Processing Unit (DLPU). ARTPEC-9 SoC. Forensic WDR and Lightfinder 2.0, OptimizedIR, a power-efficient 850nm IR LED technology. Varifocal IR corrected 5.9-13.8 mm lens, 114°-46° HFOV with remote zoom, focus and corridor format. Multiple, individually configurable H.264/H.265/AV1 with Zipstream and Motion JPEG. 8 MP stream up to 50/60 fps. AXIS Object Analytics, AXIS Image Health Analytics and AXIS Scene Metadata. AXIS Edge Vault with FIPS 140-3 Level 3 for added cyber security. Barrel distortion correction, defogging, electronic image stabilization, shock detection and scene profiles. MQTT Support. Audio in jack, audio out with speaker pairing and supervised I/O port, microSD memory card slot. Integrated bracket for easy mounting on wall and ceiling.
Powered by IEEE 802.3af Type1 Class 3 (PoE) or 10-28 V DC power with redundancy.  Operation conditions -40°C to +60°C (-40 ºF to 140 ºF).  Includes removable sunshield and IP66/67- rated cable glands. Midspan not included</t>
  </si>
  <si>
    <t>03181-001</t>
  </si>
  <si>
    <t>03182-001</t>
  </si>
  <si>
    <t>03183-001</t>
  </si>
  <si>
    <t>03184-001</t>
  </si>
  <si>
    <t>AXIS P3275-V</t>
  </si>
  <si>
    <t>03501-001</t>
  </si>
  <si>
    <t>AXIS P3277-LVE Mic</t>
  </si>
  <si>
    <t>03213-001</t>
  </si>
  <si>
    <t>High-performance 5 MP dome camera with AI analytics. 
Excellent image quality thanks to Forensic WDR, Lightfinder 2.0 and Optimized IR.
Robust, vandal-secure IP66/IK10 polycarbonate outdoor casing with included weathershield.
Varifocal 3.0–8.5 mm, P-iris lens with remote zoom and focus.
Multiple, individually configurable streams, AV1/H.264/H.265 with zipstream in up to 5 MP @ 30 fps.
Audio support from built-in microphone, portcast and Edge-to-edge. Supervised digital input and output.
Case-open sensor.
Axis Edge Vault with FIPS 140-3 level 3 certified. Support for SD card storage.
Advanced AI analytics for object classification, counting, masking and more.
Powered by IEEE 802.3af/802.3at Type 1 Class 3.</t>
  </si>
  <si>
    <t>AXIS Q3839-SPVE</t>
  </si>
  <si>
    <t>03201-001</t>
  </si>
  <si>
    <t>02613-001</t>
  </si>
  <si>
    <t>AXIS Q2112-E 100 mm 8.3 fps</t>
  </si>
  <si>
    <t>Q2112-E is an ARTPEC 8 based VGA resolution thermal camera with exceptionally high thermal sensitivity (low NETD-value). It comes with a a variety of lens options for long range surveillance. Please note that lenses are not user changeable so order the correct version!
Robust and impact-resistant (IK10 and IP66/67), it includes built-in cybersecurity features to help safeguard your system. The product is halogen free. Edge-to-edge functionality lets you connect network speakers and other Axis network devices.
Q2112-E can be PT-mounted (PT head sold separately). When PT-mounted, Q2112-E supports guard tour, giving you to monitor very large and complex scenes.
No mounting accessory is included so an arm or a PT-unit must be ordered separately.</t>
  </si>
  <si>
    <t>03215-002</t>
  </si>
  <si>
    <t>03216-002</t>
  </si>
  <si>
    <t>03217-002</t>
  </si>
  <si>
    <t>AXIS S4000 Rack 8 TB</t>
  </si>
  <si>
    <t>AXIS S4000 Rack 16 TB</t>
  </si>
  <si>
    <t>AXIS S4000 Rack 32 TB</t>
  </si>
  <si>
    <t>AXIS S4000 Rack Recorder 8 TB supports new installations and storage expansion. It includes everything needed to reliably store data using surveillance-grade hard drives. Recordings are encrypted when stored and transmitted, and there’s multiple RAID configurations for increased redundancy. Built on AXIS OS, it ensures a high level of cybersecurity. For instance, it offers FIPS 140-3 Level 3 certified, secure cryptographic key storage and operations. It works with Axis network switches and third-party switches to support existing internal IT policies. What’s more, it’s part of an Axis end-to-end solution and fully integrated with AXIS Camera Station Edge and Pro.</t>
  </si>
  <si>
    <t>AXIS S4000 Rack Recorder 16 TB supports new installations and storage expansion. It includes everything needed to reliably store data using surveillance-grade hard drives. Recordings are encrypted when stored and transmitted, and there’s multiple RAID configurations for increased redundancy. Built on AXIS OS, it ensures a high level of cybersecurity. For instance, it offers FIPS 140-3 Level 3 certified, secure cryptographic key storage and operations. It works with Axis network switches and third-party switches to support existing internal IT policies. What’s more, it’s part of an Axis end-to-end solution and fully integrated with AXIS Camera Station Edge and Pro.</t>
  </si>
  <si>
    <t>AXIS S4000 Rack Recorder 32 TB supports new installations and storage expansion. It includes everything needed to reliably store data using surveillance-grade hard drives. Recordings are encrypted when stored and transmitted, and there’s multiple RAID configurations for increased redundancy. Built on AXIS OS, it ensures a high level of cybersecurity. For instance, it offers FIPS 140-3 Level 3 certified, secure cryptographic key storage and operations. It works with Axis network switches and third-party switches to support existing internal IT policies. What’s more, it’s part of an Axis end-to-end solution and fully integrated with AXIS Camera Station Edge and Pro.</t>
  </si>
  <si>
    <t>02771-001</t>
  </si>
  <si>
    <t>AXIS TQ1919-E IR ILLUMINATOR KIT</t>
  </si>
  <si>
    <t>AXIS TQ1919-E IR Illuminator Kit is an optional IR kit accessory with covert long-life 940 nm IR LEDs. Designed to fit selected outdoor box cameras in AXIS P13 Series, AXIS P15 Series, AXIS Q16 Series and AXIS TQ1815-E /AXIS TQ1819-E Housings.  The IP66/67 and IK10-rated IR kit can easily be mounted on the bottom of the outdoor models and are powered by the cameras and housings.</t>
  </si>
  <si>
    <t>AXIS TQ1937-E IR ILLUMINATOR KIT</t>
  </si>
  <si>
    <t>AXIS TQ1937-E IR Illuminator Kit has a powerful IR and is designed to fit AXIS Q16 Series and AXIS P13 Series. The improved IR has 4 lenses: 2 wide-angle lenses for zoomed-out views and 2 tele lenses for zoomed-in views. It enables cost-efficient surveillance in pitch darkness and includes power-efficient, long-life 850 nm IR with a range of reach of 50 m (164 ft). The IP66/67 and IK10-rated IR can easily be mounted on the bottom of the outdoor models in AXIS Q16 Series and AXIS P13 Series. 
AXIS TQ1937-E IR Illuminator Kit is included in Q1686-DLE.</t>
  </si>
  <si>
    <t>03004-001</t>
  </si>
  <si>
    <t>03280-001</t>
  </si>
  <si>
    <t>AXIS M1075-L Mk II BOX CAMERA</t>
  </si>
  <si>
    <t>AXIS S9302 Mk II</t>
  </si>
  <si>
    <t>AXIS S9301 Mk II</t>
  </si>
  <si>
    <t>AXIS S1216 Tower Mk II 8 TB</t>
  </si>
  <si>
    <t>03427-002</t>
  </si>
  <si>
    <t>03426-002</t>
  </si>
  <si>
    <t>03428-002</t>
  </si>
  <si>
    <t>AXIS Q9227-SLV Steel</t>
  </si>
  <si>
    <t>AXIS Q9227-SLV White</t>
  </si>
  <si>
    <t>03138-001</t>
  </si>
  <si>
    <t>03139-001</t>
  </si>
  <si>
    <t>Robust stainless steel corner-mount camera replacing AXIS Q9216. This all-in-one device combines sharp video, audio, actionable analytics, indication RGB LEDs, white illuminator, built in microphone and speaker supporting 2 way communication with echo cancelation.  Comes with fall detection, and Axis audio analytics (glass, scream, cough).  Other key features: Anti-ligature, IK11, IP66, IP6k9k, 5MP, A8 DL Soc, Compatible Audio Manager Pro, forensic WDR, &gt;89,2° VFoV, &gt;115° HFoV, 940nm LEDs for invisible IR.</t>
  </si>
  <si>
    <t>Robust white steel corner-mount camera replacing AXIS Q9216. This all-in-one device combines sharp video, audio, actionable analytics, indication RGB LEDs, white illuminator, built in microphone and speaker supporting 2 way communication with echo cancelation. Comes with fall detection, and Axis audio analytics (glass, scream, cough). Other key features: Anti-ligature, IK11, IP66, IP6k9k, 5MP, A8 DL Soc, Compatible Audio Manager Pro, forensic WDR, &gt;89,2° VFoV, &gt;115° HFoV, 940nm LEDs for invisible IR.</t>
  </si>
  <si>
    <t>AXIS Q1726</t>
  </si>
  <si>
    <t>AXIS Q1726-LE</t>
  </si>
  <si>
    <t>03392-001</t>
  </si>
  <si>
    <t>03393-001</t>
  </si>
  <si>
    <t>1/1.8” image sensor, 4 MP resolution, day/night, block camera with Deep Learning Processing Unit (DLPU). ARTPEC-9 SoC. Forensic WDR and Lightfinder 2.0. Varifocal IR corrected 4.7-10 mm F1.1 lens, 102°-44° HFOV with remote zoom and autofocus. Multiple, individually configurable H.264/H.265/AV1 with Zipstream and Motion JPEG. 4 MP stream up to 100/120 fps. AXIS Object Analytics, shock detection and active tampering alarm. AXIS Edge Vault with FIPS 140-3 Level 3 for added cyber security. Barrel distortion correction, defogging, electronic image stabilization and scene profiles. MQTT Support. Audio in and supervised I/O port, microSD memory card slot for optional local video storage. Serial port for RS422/485 communication. Powered by IEEE 802.3af Type1 Class 3 (PoE) or 10-28 V DC power with redundancy. Includes black stand for wall and ceiling. Midspan or power supply not included.</t>
  </si>
  <si>
    <t>1/1.8” image sensor, outdoor block camera with built-in wiper, NEMA 4X, IP66, IP67 and IK10-rated, 4 MP resolution, day/night, with Deep Learning Processing Unit (DLPU). ARTPEC-9 SoC. Forensic WDR and Lightfinder 2.0, OptimizedIR, a power-efficient 850nm IR LED technology. Varifocal IR corrected 4.7-10 mm F1.1 lens, 102°-44° HFOV with remote zoom, focus and corridor format bracket. Multiple, individually configurable H.264/H.265/AV1 with Zipstream and Motion JPEG. 4 MP stream up to 100/120 fps. AXIS Object Analytics, shock detection and active tampering alarm and open casing intrusion detection. AXIS Edge Vault with FIPS 140-3 Level 3 for added cyber security. Barrel distortion correction, defogging, electronic image stabilization and scene profiles. MQTT Support. Audio in jack, audio out with speaker pairing and supervised I/O port, microSD memory card slot. Serial port for RS422/485 communication. Powered by IEEE 802.3af Type2 Class 4 (PoE+) or 10-28 V DC power with redundancy. IDC punch or RJ45 connection. Carbon nanotube window heater, camera heater and fan. Arctic Temperature Control for start-up in -40°C to +60°C (-40 ºF to 140 ºF). ). Includes removable sunshield, wall bracket and cable glands. Midspan or power supply not included.</t>
  </si>
  <si>
    <t>AXIS Q6086-E NM</t>
  </si>
  <si>
    <t>AXIS Q6088-E</t>
  </si>
  <si>
    <t>AXIS Q6088-E NM</t>
  </si>
  <si>
    <t>03188-301</t>
  </si>
  <si>
    <t>03188-002</t>
  </si>
  <si>
    <t>03190-002</t>
  </si>
  <si>
    <t>03190-301</t>
  </si>
  <si>
    <t>High-end PTZ camera, 4MP @50/60fps,  High sensitive ½” RGB sensor, 34x optical Quick zoom and Laser focus. Outdoor-ready, IP66, IK10 and NEMA 4x-rated, NEMA TS2 for temperature up to 74C (165F). Zipstream with new AV1 and  H.264/ H.265, Arctic Temperature Control enables start up from -40 °C/F. Auto day/night functionality. Continuous 360º rotation. Shock detection, Autotracking 2, Tour recording and Active Gatekeeper. Compass ruler overlay, Privacy mask with chameleon and mosaic masking. Artpec 9 with DLPU including AOA for clasification. Clear transparent dome cover and High PoE midspan with fiber slot, two-way audio and I/O. No mounting bracket included (several different accessories available).</t>
  </si>
  <si>
    <t>High-end PTZ camera, 4K UHD @50/60fps,  High sensitive ½” RGB sensor, 34x optical Quick zoom and Laser focus. Outdoor-ready, IP66, IK10 and NEMA 4x-rated, NEMA TS2 for temperature up to 74C (165F). Zipstream with new AV1 and  H.264/ H.265, Arctic Temperature Control enables start up from -40 °C/F. Auto day/night functionality. Continuous 360º rotation. Shock detection, Autotracking 2, Tour recording and Active Gatekeeper. Compass ruler overlay, Privacy mask with chameleon and mosaic masking. Artpec 9 with DLPU including AOA for clasification. Clear transparent dome cover and High PoE midspan with fiber slot, two-way audio and I/O. No mounting bracket included (several different accessories available).</t>
  </si>
  <si>
    <t>High-end PTZ camera, 4K UHD @50/60fps,  High sensitive ½” RGB sensor, 34x optical Quick zoom and Laser focus. Outdoor-ready, IP66, IK10 and NEMA 4x-rated, NEMA TS2 for temperature up to 74C (165F). Zipstream with new AV1 and  H.264/ H.265, Arctic Temperature Control enables start up from -40 °C/F. Auto day/night functionality. Continuous 360º rotation. Shock detection, Autotracking 2, Tour recording and Active Gatekeeper. Compass ruler overlay, Privacy mask with chameleon and mosaic masking. Artpec 9 with DLPU including AOA for clasification. Clear transparent dome cover. No midspan or mounting bracket included (several different accessories available).</t>
  </si>
  <si>
    <t>AXIS Q6325-LE</t>
  </si>
  <si>
    <t>03313-001</t>
  </si>
  <si>
    <t>Features light-sensitive ½” sensor, 31x optical zoom, IR illumination up 250M/820ft. HDTV 1080 @50/60fps automatic selection, WDR, ARTPEC-9 with Deep learning processing unit enables detection and classification of objects. Auto tracking 2. Tour recording and Active Gatekeeper. Compass ruler overlay, Privacy mask with chameleon masking. IP66-, IK10-, and NEMA 4x, Axis Zipstream with support for AV1, H.264, and H.265 significantly lowers bandwidth. Axis Edge Vault. 
-Midspan are not included-. Smoked dome available as accessory.</t>
  </si>
  <si>
    <t xml:space="preserve">VEZHA Axis ACAP LPR </t>
  </si>
  <si>
    <t>VEZHA Axis ACAP FR</t>
  </si>
  <si>
    <t>AXIS Software for Body Worn cameras</t>
  </si>
  <si>
    <t>Рішення для запису відео AXIS</t>
  </si>
  <si>
    <t xml:space="preserve">MILESTONE Xprotect VMS </t>
  </si>
  <si>
    <t>MCPL-XPEXPLUSDL-1Y</t>
  </si>
  <si>
    <t>Milestone 1 year Care Plus for XProtect Express+ DL</t>
  </si>
  <si>
    <t>Milestone 1 year Care Plus for XProtect Express+ Device License - технічна підтримка XProtect Express+ Device License на 1 рік. Надає можливість безкоштовних оновлень та повне повернення вартості XProtect Essential при оновленні до старших продуктів (Professional+, Expert, Corporate) протягом терміну дії Care Plus. .</t>
  </si>
  <si>
    <t>MCPL-XPEXPLUSDL-3Y</t>
  </si>
  <si>
    <t>Milestone 3 years Care Plus for XProtect Express+ DL</t>
  </si>
  <si>
    <t>Milestone 3 years Care Plus for XProtect Express+ Device License - технічна підтримка XProtect Express+ Device License на три роки. Надає можливість безкоштовних оновлень та повне повернення вартості XProtect Essential при оновленні до старших продуктів (Professional+, Expert, Corporate) протягом терміну дії Care Plus. .</t>
  </si>
  <si>
    <t>MCPL-XPEXPLUSDL-5Y</t>
  </si>
  <si>
    <t>Milestone 5 years Care Plus for XProtect Express+ DL</t>
  </si>
  <si>
    <t>Milestone 5 years Care Plus for XProtect Express+ Device License - технічна підтримка XProtect Express+ Device License на п'ять років. Надає можливість безкоштовних оновлень та повне повернення вартості XProtect Essential при оновленні до старших продуктів (Professional+, Expert, Corporate) протягом терміну дії Care Plus. .</t>
  </si>
  <si>
    <t>MCPL-XPPPLUSDL-1Y</t>
  </si>
  <si>
    <t>Milestone 1 year Care Plus for XProtect Professional+ DL</t>
  </si>
  <si>
    <t>Milestone 1 Year Care Plus for XProtect Professional+ Device License - технічна підтримка XProtect Professional+ на один рік. Надає можливість безкоштовних оновлень та повне повернення вартості XProtect Professional при оновленні до старших продуктів (Expert, Corporate) протягом терміну дії Care Plus. .</t>
  </si>
  <si>
    <t>MCPL-XPPPLUSDL-3Y</t>
  </si>
  <si>
    <t>Milestone 3 years Care Plus for XProtect Professional+ DL</t>
  </si>
  <si>
    <t>Milestone 3 Year Care Plus for XProtect Professional+ Device License - технічна підтримка XProtect Professional+ на три роки. Надає можливість безкоштовних оновлень та повне повернення вартості XProtect Professional при оновленні до старших продуктів (Expert, Corporate) протягом терміну дії Care Plus. .</t>
  </si>
  <si>
    <t>MCPL-XPPPLUSDL-5Y</t>
  </si>
  <si>
    <t>Milestone 5 years Care Plus for XProtect Professional+ DL</t>
  </si>
  <si>
    <t>Milestone 5 Year Care Plus for XProtect Professional+ Device License - технічна підтримка XProtect Professional+ на п'ять років. Надає можливість безкоштовних оновлень та повне повернення вартості XProtect Professional при оновленні до старших продуктів (Expert, Corporate) протягом терміну дії Care Plus. .</t>
  </si>
  <si>
    <t xml:space="preserve">Ліцензія для розширення системи XProtect Expert на один IP-пристрій (камера, відеокодер, відеодекодер) – один канал. </t>
  </si>
  <si>
    <t>MCPL-XPETDL-1Y</t>
  </si>
  <si>
    <t>Milestone 1 year Care Plus for XProtect Expert DL</t>
  </si>
  <si>
    <t>Milestone 1 Year Care Plus for XProtect Expert Device License (mandatory on initial purchase) - технічна підтримка XProtect Expert Device License на один рік. Надає можливість безкоштовних оновлень або повне повернення вартості XProtect Expert Device License при оновленні до старших продуктів (Corporate) протягом терміну дії Care Plus. Є обов'язковим для XProtect Expert Base License.</t>
  </si>
  <si>
    <t>MCPL-XPETDL-3Y</t>
  </si>
  <si>
    <t>Milestone 3 years Care Plus for XProtect Expert DL</t>
  </si>
  <si>
    <t>Milestone 3 Years Care Plus for XProtect Expert Device License  - технічна підтримка XProtect Expert Device License на три роки. Надає можливість безкоштовних оновлень або повне повернення вартості XProtect Expert Device License при оновленні до старших продуктів (Corporate) протягом терміну дії Care Plus.</t>
  </si>
  <si>
    <t>MCPL-XPETDL-5Y</t>
  </si>
  <si>
    <t>Milestone 5 years Care Plus for XProtect Expert DL</t>
  </si>
  <si>
    <t>Milestone 5 Years Care Plus for XProtect Expert Device License  - технічна підтримка XProtect Expert Device License на п'ять рокіи. Надає можливість безкоштовних оновлень або повне повернення вартості XProtect Expert Device License при оновленні до старших продуктів (Corporate) протягом терміну дії Care Plus.</t>
  </si>
  <si>
    <t>Ліцензія для розширення системи XProtect Corporate на один IP-пристрій (камера, відеокодер, відеодекодер) – один канал.</t>
  </si>
  <si>
    <t>MCPL-XPCODL-1Y</t>
  </si>
  <si>
    <t>Milestone 1 year Care Plus for XProtect Corporate DL</t>
  </si>
  <si>
    <t>Milestone 1 Year Care Plus for XProtect Corporate Device License (mandatory on initial purchase) - технічна підтримка XProtect Corporate на один рік. Надає можливість безкоштовних оновлень, обов'язкова для XProtect Device License.</t>
  </si>
  <si>
    <t>MCPL-XPCODL-3Y</t>
  </si>
  <si>
    <t>Milestone 3 years Care Plus for XProtect Corporate DL</t>
  </si>
  <si>
    <t>Milestone 3 Years Care Plus for XProtect Corporate Device License - технічна підтримка XProtect Corporate на три роки. Надає можливість безкоштовних оновлень.</t>
  </si>
  <si>
    <t>MCPL-XPCODL-5Y</t>
  </si>
  <si>
    <t>Milestone  5 years Care Plus for XProtect Corporate DL</t>
  </si>
  <si>
    <t>Milestone 5 Years Care Plus for XProtect Corporate Device License - технічна підтримка XProtect Corporate на п'ять років. Надає можливість безкоштовних оновлень.</t>
  </si>
  <si>
    <t>Milestone Interconnect дозволяє системі XProtect Corporate VMS отримувати доступ до камер, що знаходяться в інших системах Milestone XProtect VMS, на один канал.</t>
  </si>
  <si>
    <t>Аналітичні модулі MILESTONE Xprotect</t>
  </si>
  <si>
    <t>XPHADL</t>
  </si>
  <si>
    <t>XProtect Hospital Assist Device License</t>
  </si>
  <si>
    <t>XPSWBL</t>
  </si>
  <si>
    <t>XProtect Smart Wall Base License</t>
  </si>
  <si>
    <t>XProtect Smart Wall — це рішення для відеостін, яке забезпечує візуальну координацію та підтримку прийняття рішень операторам, що працюють у центрах реагування та диспетчерських. Тісна інтеграція з XProtect® Smart Client робить XProtect Smart Wall ефективним інструментом для спільної роботи, що дозволяє отримати загальний огляд ситуації, оцінити інциденти та координувати заходи реагування. XPSWBL підтримує будь-яку кількість або комбінацію моніторів і працює на стандартних серверах та дисплеях, що забезпечує гнучкість та економічність установки.
XProtect Smart Wall входить до складу базової ліцензії XProtect Corporate (XPCOBL). Для XProtect Expert — базову ліцензію для XProtect Smart Wall потрібно придбати окремо.</t>
  </si>
  <si>
    <t>XPIMBL</t>
  </si>
  <si>
    <t>XProtect Incident Manager Base License</t>
  </si>
  <si>
    <t>XProtect Incident Manager — це рішення, яке дозволяє організаціям документувати інциденти та поєднувати їх із послідовними доказами (відео та аудіо). Операційні менеджери можуть керувати інцидентами безпосередньо у своєму програмному забезпеченні для управління відео та пов'язувати відеозаписи з інцидентами в міру їхнього розвитку. XProtect Incident Manager дозволяє документувати всі деталі інциденту в одному звіті, який можна роздрукувати або перетворити на PDF-файл.
Використання XProtect Incident Manager підтримується тільки в наступних продуктах і версіях VMS:
XProtect Corporate 2022 R2 і пізніші версії: базова ліцензія для XProtect Incident Manager включена.
XProtect Expert і XProtect Professional+ і пізніші версії: базову ліцензію для XProtect Incident Manager потрібно придбати окремо.</t>
  </si>
  <si>
    <t>XPMSFSL</t>
  </si>
  <si>
    <t>XProtect Management Server Failover Server License</t>
  </si>
  <si>
    <t>XProtect Management Server Failover розроблений для того, щоб ваша система управління відео (VMS) ніколи не виходила з ладу. Він надає користувачам XProtect кластер з високою доступністю, що працює в режимі реального часу, з реплікацією та відмовостійкістю. Це комплексне рішення, яке захищає сервер управління (а також сервери подій, журналів і SQL, якщо вони встановлені на тому самому фізичному сервері) від збоїв сервера, спричинених апаратними, програмними та людськими помилками. Його ефективна конструкція та проста конфігурація дають вам можливість безперебійно та автоматично переключитися на надійний резервний сервер управління, коли основний виходить з ладу. Він забезпечує синхронну реплікацію файлів у режимі реального часу, автоматичне відновлення роботи додатків після збою та автоматичне повернення до попереднього стану після збою сервера — і все це в одному рішенні.
Кожна придбана серверна ліцензія включає ліцензію як для основного, так і для додаткового сервера управління. Ми підтримуємо тільки 1 пару хостів на кожен сайт. Імена хостів для серверів повинні бути вказані під час придбання (1). У разі розподілених сайтів з окремими серверами управління для кожного сайту можна придбати окремі серверні ліцензії.
XProtect Management Server Failover сумісний з наступними продуктами XProtect VMS: XProtect Corporate та Expert.</t>
  </si>
  <si>
    <t>Модуль розпізнавання автомобільних номерів MILESTONE XProtect LPR</t>
  </si>
  <si>
    <t>Ліцензія для розширення XProtect Transact на один канал.</t>
  </si>
  <si>
    <t>Модуль MILESTONE XProtect XProtect Retail</t>
  </si>
  <si>
    <t>XPRSL</t>
  </si>
  <si>
    <t>XP Retail Server License</t>
  </si>
  <si>
    <t>Milestone XProtect Retail Server License, ліцензія на сервер для системи відеоспостереження Milestone XProtect,  призначене для інтеграції відеоспостереження з даними роздрібної торгівлі, дозволяє пов'язувати відео з камер у реальному часі з транзакційними даними з касових терміналів (POS) або банкоматів (ATM).</t>
  </si>
  <si>
    <t>XPRCL</t>
  </si>
  <si>
    <t>XP Retail Connection License</t>
  </si>
  <si>
    <t>Ліцензія для розширення системи XP Retail на один канал.</t>
  </si>
  <si>
    <t>Аналітичні модулі BriefCam</t>
  </si>
  <si>
    <t>BriefCam Insights</t>
  </si>
  <si>
    <t>IS-BASE-001</t>
  </si>
  <si>
    <t>BriefCam Insights Base License (VMS Only) - Базова ліцензія BriefCam Insights, джерело відео - тільки системи відео спостереження. Ліцензія включає наступні модулі REVIEW, RESEARCH, RESPOND:
IS-CAM-001 - 100 Camera Streams (максимальна кількість потоків з камер необмежена)
IS-RSP-001 - 10 Camera Streams
IS-RVU-001 - 5 Concurrent Users
IS-CHU-005 - 1 User Pack (1 x Editor; 4 x Viewer)
Технічне обслуговування базової ліцензії на 1 рік обов'язкове при першій покупці.</t>
  </si>
  <si>
    <t>IS-CAM-001</t>
  </si>
  <si>
    <t xml:space="preserve">BriefCam Insights REVIEW </t>
  </si>
  <si>
    <t>BriefCam Insights REVIEW Camera Streams</t>
  </si>
  <si>
    <t>IS-RSP-001</t>
  </si>
  <si>
    <t>BriefCam Insights RESPOND</t>
  </si>
  <si>
    <t>BriefCam Insights RESPOND Camera Streams</t>
  </si>
  <si>
    <t>IS-RVU-001</t>
  </si>
  <si>
    <t>BriefCam Insights Concurrent Users</t>
  </si>
  <si>
    <t>IS-CHU-005</t>
  </si>
  <si>
    <t>BriefCam Insights RESEARCH Users</t>
  </si>
  <si>
    <t>BriefCam Insights RESEARCH Users. User pack (1 x Editor; 4 x Viewer)</t>
  </si>
  <si>
    <t>IS-PRC-001</t>
  </si>
  <si>
    <t>BriefCam Insights Processing Expansion Pack</t>
  </si>
  <si>
    <t>BriefCam Insights Processing Expansion Pack. Processing Servers</t>
  </si>
  <si>
    <t>MNT-IS-BASE-001-1Y</t>
  </si>
  <si>
    <t>BriefCam Insights 1Y Maintenance</t>
  </si>
  <si>
    <t>BriefCam Insights 1Y Maintenance - Технічне обслуговування базової ліцензії на 1 рік (обов'язково при першій покупці). SKU та кількості позицій/каналів, що входять в базову ліцензією та покриваються річної підтримкою:
MNT-IS-CAM-001 - 100 Camera Streams
MNT-IS-RSP-001 - 10 Camera Streams
MNT-IS-RVU-001 - 5 Concurrent Users
MNT-IS-CHU-005 - 1 User Pack (1 x Editor; 4 x Viewer)</t>
  </si>
  <si>
    <t>MNT-IS-CAM-001-1Y</t>
  </si>
  <si>
    <t>1 Y BriefCam Insights REVIEW Camera Streams Maintenance  (mandatory on initial purchase)</t>
  </si>
  <si>
    <t>MNT-IS-CAM-001-3Y</t>
  </si>
  <si>
    <t>3 Y BriefCam Insights REVIEW Camera Streams Maintenance</t>
  </si>
  <si>
    <t>MNT-IS-CAM-001-5Y</t>
  </si>
  <si>
    <t>5 Y BriefCam Insights REVIEW Camera Streams Maintenance</t>
  </si>
  <si>
    <t>MNT-IS-RSP-001-1Y</t>
  </si>
  <si>
    <t>1 Y BriefCam Insights RESPOND Camera Streams Maintenance  (mandatory on initial purchase)</t>
  </si>
  <si>
    <t>MNT-IS-RSP-001-3Y</t>
  </si>
  <si>
    <t>3 Y BriefCam Insights RESPOND Camera Streams Maintenance</t>
  </si>
  <si>
    <t>MNT-IS-RSP-001-5Y</t>
  </si>
  <si>
    <t>5 Y BriefCam Insights RESPOND Camera Streams Maintenance</t>
  </si>
  <si>
    <t>MNT-IS-RVU-001-1Y</t>
  </si>
  <si>
    <t>1 Y BriefCam Insights Concurrent Users Maintenance  (mandatory on initial purchase)</t>
  </si>
  <si>
    <t>MNT-IS-RVU-002-3Y</t>
  </si>
  <si>
    <t>3 Y BriefCam Insights Concurrent Users Maintenance</t>
  </si>
  <si>
    <t>MNT-IS-RVU-003-5Y</t>
  </si>
  <si>
    <t>5 Y BriefCam Insights Concurrent Users Maintenance</t>
  </si>
  <si>
    <t>MNT-IS-CHU-005-1Y</t>
  </si>
  <si>
    <t>1 Y BriefCam Insights RESEARCH Users Maintenance  (mandatory on initial purchase)</t>
  </si>
  <si>
    <t>MNT-IS-CHU-005-3Y</t>
  </si>
  <si>
    <t>3 Y BriefCam Insights RESEARCH Users Maintenance</t>
  </si>
  <si>
    <t>MNT-IS-CHU-005-5Y</t>
  </si>
  <si>
    <t>5 Y BriefCam Insights RESEARCH Users Maintenance</t>
  </si>
  <si>
    <t>BriefCam Protect</t>
  </si>
  <si>
    <t>PT-BASE-001</t>
  </si>
  <si>
    <t>BriefCam Protect Base License (File &amp; VMS) - Базова ліцензія BriefCam Protect, джерело відео - системи відео спостереження та файли. Ліцензія включає наступні модулі REVIEW, RESEARCH, RESPOND:
PT-CAM-001 - 100 Camera Streams  (максимальна кількість потоків з камер необмежена)
PT-RSP-001 - 10 Camera Streams
PT-RVU-001 - 5 Concurrent Users
PT-CHU-005 - 1 User Pack (1 x Editor; 4 x Viewer)
Технічне обслуговування базової ліцензії на 1 рік обов'язкове при першій покупці.</t>
  </si>
  <si>
    <t>PT-CAM-001</t>
  </si>
  <si>
    <t xml:space="preserve">BriefCam Protect REVIEW </t>
  </si>
  <si>
    <t>BriefCam Protect REVIEW Camera Streams</t>
  </si>
  <si>
    <t>PT-RSP-001</t>
  </si>
  <si>
    <t>BriefCam Protect RESPOND</t>
  </si>
  <si>
    <t>BriefCam Protect RESPOND Camera Streams</t>
  </si>
  <si>
    <t>PT-RVU-001</t>
  </si>
  <si>
    <t>BriefCam Protect Concurrent Users</t>
  </si>
  <si>
    <t>PT-CHU-005</t>
  </si>
  <si>
    <t>BriefCam Protect RESEARCH Users</t>
  </si>
  <si>
    <t>BriefCam Protect RESEARCH Users. User pack (1 x Editor; 4 x Viewer)</t>
  </si>
  <si>
    <t>PT-PRC-001</t>
  </si>
  <si>
    <t>BriefCam Protect Processing Expansion Pack</t>
  </si>
  <si>
    <t>BriefCam Protect Processing Expansion Pack. Processing Servers</t>
  </si>
  <si>
    <t>MNT-PT-BASE-001-1Y</t>
  </si>
  <si>
    <t>BriefCam Protect 1Y Maintenance</t>
  </si>
  <si>
    <t>BriefCam Protect 1Y Maintenance - Технічне обслуговування базової ліцензії на 1 рік (обов'язково при першій покупці). SKU та кількості позицій/каналів, що входять в базову ліцензією та покриваються річної підтримкою:
MNT-PT-CAM-001 - 100 Camera Streams
MNT-PT-RSP-001 - 10 Camera Streams
MNT-PT-RVU-001 - 5 Concurrent Users
MNT-PT-CHU-005 - 1 User Pack (1 x Editor; 4 x Viewer)</t>
  </si>
  <si>
    <t>MNT-PT-CAM-001-1Y</t>
  </si>
  <si>
    <t>1 Y BriefCam Protect  REVIEW Camera Streams Maintenance</t>
  </si>
  <si>
    <t>MNT-PT-CAM-001-3Y</t>
  </si>
  <si>
    <t>3 Y BriefCam Protect  REVIEW Camera Streams Maintenance</t>
  </si>
  <si>
    <t>MNT-PT-CAM-001-5Y</t>
  </si>
  <si>
    <t>5 Y BriefCam Protect  REVIEW Camera Streams Maintenance</t>
  </si>
  <si>
    <t>MNT-PT-RSP-001-1Y</t>
  </si>
  <si>
    <t>1 Y BriefCam Protect RESPOND Camera Streams Maintenance</t>
  </si>
  <si>
    <t>MNT-PT-RSP-001-3Y</t>
  </si>
  <si>
    <t>3 Y BriefCam Protect RESPOND Camera Streams Maintenance</t>
  </si>
  <si>
    <t>MNT-PT-RSP-001-5Y</t>
  </si>
  <si>
    <t>5 Y BriefCam Protect RESPOND Camera Streams Maintenance</t>
  </si>
  <si>
    <t>MNT-PT-RVU-001-1Y</t>
  </si>
  <si>
    <t>1 Y BriefCam Protect Concurrent Users Maintenance</t>
  </si>
  <si>
    <t>MNT-PT-RVU-001-3Y</t>
  </si>
  <si>
    <t>3 Y BriefCam Protect Concurrent Users Maintenance</t>
  </si>
  <si>
    <t>MNT-PT-RVU-001-5Y</t>
  </si>
  <si>
    <t>5 Y BriefCam Protect Concurrent Users Maintenance</t>
  </si>
  <si>
    <t>MNT-PT-CHU-005-1Y</t>
  </si>
  <si>
    <t>1 Y BriefCam Protect RESEARCH Users Maintenance</t>
  </si>
  <si>
    <t>MNT-PT-CHU-005-3Y</t>
  </si>
  <si>
    <t>3 Y BriefCam Protect RESEARCH Users Maintenance</t>
  </si>
  <si>
    <t>MNT-PT-CHU-005-5Y</t>
  </si>
  <si>
    <t>5 Y BriefCam Protect RESEARCH Users Maintenance</t>
  </si>
  <si>
    <t>BriefCam RapidReview</t>
  </si>
  <si>
    <t>RR-BASE-001</t>
  </si>
  <si>
    <t>BriefCam RapidReview Base License (VMS Only)  Базова ліцензія BriefCam RapidReview, джерело відео - тільки системи відео спостереження. Ліцензія включає наступні модулі REVIEW:
RR-CAM-001 - 50 Camera Streams (максимальна кількість потоків з камер 200)
RR-RVU-001  - 2 Concurrent Users
Технічне обслуговування базової ліцензії на 1 рік обов'язково при першій покупці.</t>
  </si>
  <si>
    <t>RR-CAM-001</t>
  </si>
  <si>
    <t xml:space="preserve">BriefCam RapidReview REVIEW </t>
  </si>
  <si>
    <t>BriefCam RapidReview REVIEW Camera Streams</t>
  </si>
  <si>
    <t>MNT-RR-BASE-001-1Y</t>
  </si>
  <si>
    <t>BriefCam RapidReview 1Y Maintenance</t>
  </si>
  <si>
    <t>BriefCam RapidReview 1Y Maintenance - Технічне обслуговування базової ліцензії на 1 рік (обов'язково при першій покупці). SKU та кількості позицій/каналів, що входять в базову ліцензією та покриваються річної підтримкою:
MNT-RR-CAM-001 - 50 Camera Streams
MNT-RR-RVU-001 - 2 Concurrent Users</t>
  </si>
  <si>
    <t>MNT-RR-CAM-001-1Y</t>
  </si>
  <si>
    <t>1 Y BriefCam RapidReview REVIEW Camera Streams Maintenance</t>
  </si>
  <si>
    <t>MNT-RR-CAM-001-3Y</t>
  </si>
  <si>
    <t>3 Y BriefCam RapidReview REVIEW Camera Streams Maintenance</t>
  </si>
  <si>
    <t>MNT-RR-CAM-001-5Y</t>
  </si>
  <si>
    <t>5 Y BriefCam RapidReview REVIEW Camera Streams Maintenance</t>
  </si>
  <si>
    <t>MNT-RR-RVU-001-1Y</t>
  </si>
  <si>
    <t>1 Y BriefCam RapidReview Concurrent Users Maintenance</t>
  </si>
  <si>
    <t>MNT-RR-RVU-001-3Y</t>
  </si>
  <si>
    <t>3 Y BriefCam RapidReview Concurrent Users Maintenance</t>
  </si>
  <si>
    <t>MNT-RR-RVU-001-5Y</t>
  </si>
  <si>
    <t>5 Y BriefCam RapidReview Concurrent Users Maintenance</t>
  </si>
  <si>
    <t>BriefCam Investigator</t>
  </si>
  <si>
    <t>IV-BASE-001</t>
  </si>
  <si>
    <t>BriefCam Investigator Base License (File Only). Базова ліцензія BriefCam Investigator, джерело відео - тільки відео файли. Ліцензія включає наступні модулі REVIEW:
IV-USR-001 - 1 Concurrent User
Технічне обслуговування базової ліцензії на 1 рік обов'язкове при першій покупці.</t>
  </si>
  <si>
    <t>MNT-IV-BASE-001-1Y</t>
  </si>
  <si>
    <t>BriefCam Investigator 1Y Maintenance</t>
  </si>
  <si>
    <t>BriefCam Investigator 1Y Maintenance - Технічне обслуговування базової ліцензії на 1 рік (обов'язково при першій покупці). SKU та кількості позицій/каналів, що входять в базову ліцензією та покриваються річної підтримкою:
MNT-IV-USR-001  - 1 Concurrent User</t>
  </si>
  <si>
    <t>MNT-IV-USR-001-1Y</t>
  </si>
  <si>
    <t>1 Y BriefCam Investigator Maintenance</t>
  </si>
  <si>
    <t>MNT-IV-USR-001-3Y</t>
  </si>
  <si>
    <t>3 Y BriefCam Investigator Maintenance</t>
  </si>
  <si>
    <t>MNT-IV-USR-001-5Y</t>
  </si>
  <si>
    <t>5 Y BriefCam Investigator Maintenance</t>
  </si>
  <si>
    <t>BriefCam Invest4Teams</t>
  </si>
  <si>
    <t>IT-BASE-005</t>
  </si>
  <si>
    <t>BriefCam Invest4Teams Base License (File Only). Базова ліцензія BriefCam Invest4Teams, джерело відео - тільки відео файли. Ліцензія включає наступні модулі REVIEW:
IT-USR-001 - 5 Concurrent User
Технічне обслуговування базової ліцензії на 1 рік обов'язкове при першій покупці.</t>
  </si>
  <si>
    <t>IT-USR-001</t>
  </si>
  <si>
    <t>BriefCam Invest4Teams Concurrent Users</t>
  </si>
  <si>
    <t>IT-PRC-001</t>
  </si>
  <si>
    <t>BriefCam Invest4Teams Processing Expansion Pack</t>
  </si>
  <si>
    <t>BriefCam Invest4Teams Processing Expansion Pack. Processing Servers</t>
  </si>
  <si>
    <t>MNT-IT-BASE-005-1Y</t>
  </si>
  <si>
    <t>BriefCam Invest4Teams  1Y Maintenance</t>
  </si>
  <si>
    <t>BriefCam Invest4Teams 1Y Maintenance - Технічне обслуговування базової ліцензії на 1 рік (обов'язково при першій покупці). SKU та кількості позицій/каналів, що входять в базову ліцензією та покриваються річної підтримкою:
MNT-IT-USR-001 - 5 Concurrent User</t>
  </si>
  <si>
    <t>MNT-IT-USR-001-1Y</t>
  </si>
  <si>
    <t>1 Y BriefCam Invest4Teams Concurrent Users Maintenance</t>
  </si>
  <si>
    <t>MNT-IT-USR-001-3Y</t>
  </si>
  <si>
    <t>3 Y BriefCam Invest4Teams Concurrent Users Maintenance</t>
  </si>
  <si>
    <t>MNT-IT-USR-001-5Y</t>
  </si>
  <si>
    <t>5 Y BriefCam Invest4Teams Concurrent Users Maintenance</t>
  </si>
  <si>
    <t>BriefCam Implementation Pack</t>
  </si>
  <si>
    <t>BC-ASP-008</t>
  </si>
  <si>
    <t>BriefCam Implementation Pack - On-Site, Single Server</t>
  </si>
  <si>
    <t>BC-BSP-002</t>
  </si>
  <si>
    <t>BriefCam Implementation Pack - Remote, Single Server</t>
  </si>
  <si>
    <t>BC-OSR-BAS</t>
  </si>
  <si>
    <t>BriefCam Implementation Pack - On-Site, 2-6 servers</t>
  </si>
  <si>
    <t>BC-RSR-BAS</t>
  </si>
  <si>
    <t>BriefCam Implementation Pack - Remote Distributed, 2-6 servers</t>
  </si>
  <si>
    <t>Програмні комплекси Incoresoft VEZHA</t>
  </si>
  <si>
    <t xml:space="preserve">Incoresoft VEZHA VMS </t>
  </si>
  <si>
    <t>IV-VMS</t>
  </si>
  <si>
    <t>VEZHA IV-VMS</t>
  </si>
  <si>
    <t>Video Management System. Ліцензія на один відеопотік. Включає один рік технічної підтримки та оновлень програмного забезпечення.</t>
  </si>
  <si>
    <t>Розпізнавання номерів залізнодорожних вагонів UIC. Робота зі списками та налаштуваннями сповіщень. Включає один рік технічної підтримки та оновлень програмного забезпечення.</t>
  </si>
  <si>
    <t>Знаходить особу в кадрі, верифікує та ідентифікує особу (порівняє з базою осіб), визначає стать та вік людини. Робота зі списками та налаштуваннями сповіщень. Ліцензія на один відеопотік. Включає один рік технічної підтримки та оновлень програмного забезпечення.</t>
  </si>
  <si>
    <t>Підрахунок інтенсивності та визначення кількості транспортних засобів, отримання статистичних даних та підрахунок загального руху людей у приміщенні, аналіз наявності місць, днів, годин.  Ліцензія на один відеопотік. Включає один рік технічної підтримки та оновлень програмного забезпечення.</t>
  </si>
  <si>
    <t>Поєднання виявлення об'єктів, інтелектуальної системи відстеження, аналітики трафіку та теплової карти з функціями постобробки графічних фільтрів та інтелектуального супроводу. Включає один рік технічної підтримки та оновлень програмного забезпечення.</t>
  </si>
  <si>
    <t>Виявлення та класифікація об'єкта, транспортних засобів, людей, тварин, речей, предметів в визначенній зоні. Підрахунок об'єктів за обраними типами для аналізу. Включає один рік технічної підтримки та оновлень програмного забезпечення.</t>
  </si>
  <si>
    <t>VEZHA Gun Detection ефективно розпізнає різні типи зброї в режимі реального часу, використовуючи наявні камери та обладнання. Визначає вид зброї (пістолети, рушниці, ножі). Включає один рік технічної підтримки та оновлень програмного забезпечення.</t>
  </si>
  <si>
    <t>Виявлення працівників, які перебувають на виробництві без захисного шолома чи головного убору. Сповіщення в режимі реального часу. Включає один рік технічної підтримки та оновлень програмного забезпечення.</t>
  </si>
  <si>
    <t>Допомагає ідентифікувати дим і вогонь на ранній стадії та миттєво надсилати сигнал тривоги на ваш комп’ютер, телефон або електронною поштою. Включає один рік технічної підтримки та оновлень програмного забезпечення.</t>
  </si>
  <si>
    <t>Аналітичний програмний модуль для встановлення на борту камер Axis для розпізнавання номерів, марки, моделі, кольору ТЗ (швидкість до 120 км/год). Ліцензія на один відеопотік. Включає один рік технічної підтримки та оновлень програмного забезпечення.</t>
  </si>
  <si>
    <t>Аналітичний програмний модуль для встановлення на борту камер Axis для розпізнавання облич. Ліцензія на один відеопотік. Включає один рік технічної підтримки та оновлень програмного забезпечення.</t>
  </si>
  <si>
    <t>Incoresoft VEZHA Licenses and Technical Support Renewal Cost</t>
  </si>
  <si>
    <t>IV-Warranty1</t>
  </si>
  <si>
    <t>IV-Warranty2</t>
  </si>
  <si>
    <t>IV-Warranty3</t>
  </si>
  <si>
    <t>30 % of the original invoice prices for additional 3 year support.</t>
  </si>
  <si>
    <t>Програмні комплекси Luxriot EVO</t>
  </si>
  <si>
    <t>EVO-SSI-1</t>
  </si>
  <si>
    <t>Security Systems Integrations, 1 license per system.</t>
  </si>
  <si>
    <t>AXIS M1137 MK II i-CS</t>
  </si>
  <si>
    <t>02581-001</t>
  </si>
  <si>
    <t>5MP resolution, day/night, compact fixed box camera with CS-mount providing Forensic WDR and Lightfinder technology. Includes an IR corrected varifocal i-CS lens 3.5-10 mm F1.8 with remote installation zoom and focus. Camera also supports DC-iris lenses. Multiple, individually configurable H.264, H.265 and Motion JPEG streams; 5MP at 25/30 fps. Axis Zipstream technology for reduced bandwidth and storage needs. AXIS Object Analytics and active tampering alarm. Audio in and audio detection with either built-in microphone or optional microphone. I/O for alarm/event handling. MQTT support. Axis Edge Vault for added cyber security. MicroSD card slot for local storage. Powered by IEEE 802.3af/802.3at Type 1 Class 3 or 8-28VDC input. Includes stand for wall and ceiling mount. Midspan or power supply not included.</t>
  </si>
  <si>
    <t>02100-001</t>
  </si>
  <si>
    <t>Розпізнавання марки та моделі автомобіля, кольору номерного знака, ADR, напрямку руху та маршруту зі швидкістю до 320 м/год. Робота зі списками та налаштуваннями сповіщень, виявлення перевищення швидкості та проїзду на червоне світло. Ліцензія на один відеопотік. Включає один рік технічної підтримки та оновлень програмного забезпечення.</t>
  </si>
  <si>
    <t>Розпізнавання марки та моделі автомобіля, кольору номерного знака, напрямку руху та маршруту на швидкості до 120 км/год. Робота зі списками та налаштуваннями сповіщень.Ліцензія на один відеопотік. Включає один рік технічної підтримки та оновлень програмного забезпечення.</t>
  </si>
  <si>
    <t>Розпізнавання лише номерного знака, відкриття відповідного шлагбаума на в’їзді/виїзді з паркінгу.Швидкість до 30 км/год. Ліцензія на один відеопотік. Проектна знижка не поширюватиметься на цей тип ліцензії. Включає один рік технічної підтримки та оновлень програмного забезпечення.</t>
  </si>
  <si>
    <t>IV-OAI</t>
  </si>
  <si>
    <t>VEZHA Operator AI</t>
  </si>
  <si>
    <t>LLM on premise video analytic to detect certain behaviors as well as unique objects in the scene</t>
  </si>
  <si>
    <t>AXIS TW1100 Clip Mount 5P
5 pack mount for the Klick Fast adaptor on the Axis body worn cameras.
The clip mount is an easy to use, versatile mount suitable for many types of clothing.</t>
  </si>
  <si>
    <t>AXIS TW1103 Chest Harness Mount 5P 
5 pack mount for the Klick Fast adaptor on the Axis body worn cameras.
The chest harness mount holds the camera independent of choice of clothing.</t>
  </si>
  <si>
    <t>5 pack mount for the Klick Fast adaptor on the Axis body worn cameras.
The magnet mount is a rugged, versatile mount suitable for many types of clothing. This updated version perfectly follows the shape of the camera and has an improved stability to the camera.</t>
  </si>
  <si>
    <t>03066-001</t>
  </si>
  <si>
    <t>AXIS X1100</t>
  </si>
  <si>
    <t>This explosion-protected stainless steel (316L) PTZ network camera is certified for use in hazardous areas according to ATEX, IECEx, and cSGSus with certifications Ex db IIC T5 Gb, Ex tb IIIC T100°C Db, Class I/II/III Div 1 Groups B, C, D, E, F, G, Class I Zone 1 AEx db IIC T5 Gb, and Zone 21 AEx tb IIIC T100°C Db. It is rated IP66/67/68 and Type 4X. The camera features an ARTPEC-9 processor, 4K resolution with 31x optical zoom, auto focus, and day/night mode. It offers continuous 360° pan and +/-90° tilt with 256 preset positions, along with multiple, individually configurable AV1, H.264, and Motion JPEG streams. It supports Onvif, WDR, EIS, and includes built-in smoke and fire detection. With an operating temperature of -55°C to +60°C, it runs on 110-230VAC and provides RJ45, SFP for fiber connection, and an I/O relay. An integrated wiper, sunshield, and a 1TB AXIS Surveillance microSDXC card are included.</t>
  </si>
  <si>
    <t>Day/night, small indoor box style 2 MP / HDTV camera with a Deep Learning Processing Unit (DPLU). Built-in IR illumination and WDR. Fixed lens with 103° HFOV. Automatic IR cut filter. Multiple, individually configurable H.264, H.265 and Motion JPEG streams; max HDTV 1080p resolution at 30 fps. Axis’ Zipstream technology for reduced bandwidth and storage needs. Built-in I/O. MQTT support. Axis Object Analytics, video motion detection and active tampering alarm. MicroSD memory card slot for local storage. AXIS Edge Vault for increased Cyber Security. Tally LED to indicate video streaming or recording. Powered by IEEE 802.3af/802.3at Type 1 Class 3. Includes bracket for easy mounting on wall and corner. Midspan not included.</t>
  </si>
  <si>
    <t>Day/night, small fully featured indoor box style 2 MP / HDTV camera with a Deep Learning Processing Unit (DPLU). Built-in IR illumination and WDR. Fixed lens with 103° HFOV. Automatic IR cut filter. Multiple, individually configurable H.264, H.265 and Motion JPEG streams; max HDTV 1080p resolution at 30 fps. Axis’ Zipstream technology for reduced bandwidth and storage needs. Built-in microphones and speaker for two-way audio, I/O and integrated PIR motion sensor. Micro-HDMI output. MQTT support. AXIS Object Analytics with Coughing fit detection, AXIS Audio Analytics and active tampering alarm. MicroSD memory card slot for local storage. AXIS Edge Vault for increased Cyber Security. Tally LED to indicate video streaming or recording. Powered by IEEE 802.3af/802.3at Type 1 Class 3. Optional wireless kit available. Includes bracket for easy mounting on wall and corner. Midspan not included.</t>
  </si>
  <si>
    <t>02580-001</t>
  </si>
  <si>
    <t>AXIS M1135 MK II i-CS</t>
  </si>
  <si>
    <t>HDTV 1080p resolution, day/night, compact fixed box camera with CS-mount providing Forensic WDR and Lightfinder technology. Includes an IR corrected varifocal i-CS lens 3.5-10 mm F1.8 with remote installation zoom and focus. Camera also supports DC-iris lenses. Multiple, individually configurable H.264, H.265 and Motion JPEG streams; full HDTV 1080p at 25/30 fps. Axis Zipstream technology for reduced bandwidth and storage needs. AXIS Object Analytics and active tampering alarm. Audio in and audio detection with either built-in microphone or optional microphone. I/O for alarm/event handling. MQTT support. Axis Edge Vault for added cyber security. MicroSD card slot for local storage. Powered by IEEE 802.3af/802.3at Type 1 Class 3 or 8-28VDC input. Includes stand for wall and ceiling mount. Midspan or power supply not included.</t>
  </si>
  <si>
    <t>02622-001</t>
  </si>
  <si>
    <t>AXIS M1135-E MK II i-CS</t>
  </si>
  <si>
    <t>Outdoor, NEMA 4X, IP66 and IK10-rated, light weight HDTV 1080p resolution, day/night, compact fixed box camera with CS-mount providing Forensic WDR and Lightfinder technology. Includes an IR corrected varifocal i-CS lens 3.5-10 mm F1.8 with remote installation zoom and focus. Camera also supports DC-iris lenses. Multiple, individually configurable H.264, H.265 and Motion JPEG streams; full HDTV 1080p at 25/30 fps. Axis Zipstream technology for reduced bandwidth and storage needs. AXIS Object Analytics and active tampering alarm. Audio in and audio detection with optional microphone. I/O for alarm/event handling, MQTT support. Axis Edge Vault for added cyber security. MicroSD card slot for local storage. Operation in -25°C to +50°C. Powered by IEEE 802.3af/802.3at Type 1 Class 3 or 8-28VDC input. Includes removable sunshield, wall bracket, Torx T20 screw driver and IP66- rated cable glands. Midspan or power supply not included.</t>
  </si>
  <si>
    <t>02623-001</t>
  </si>
  <si>
    <t>AXIS M1137-E MK II i-CS</t>
  </si>
  <si>
    <t>Outdoor, NEMA 4X, IP66 and IK10-rated, light weight 5MP resolution, day/night, compact fixed box camera with CS-mount providing Forensic WDR and Lightfinder technology. Includes an IR corrected varifocal i-CS lens 3.5-10 mm F1.8 with remote installation zoom and focus. Camera also supports DC-iris lenses. Multiple, individually configurable H.264, H.265 and Motion JPEG streams; full HDTV 5MP at 25/30 fps. Axis Zipstream technology for reduced bandwidth and storage needs. AXIS Object Analytics and active tampering alarm. Audio in and audio detection with optional microphone. I/O for alarm/event handling, MQTT support. Axis Edge Vault for added cyber security. MicroSD card slot for local storage. Operation in -25°C to +50°C. Powered by IEEE 802.3af/802.3at Type 1 Class 3 or 8-28VDC input. Includes removable sunshield, wall bracket, Torx T20 screw driver and IP66- rated cable glands. Midspan or power supply not included.</t>
  </si>
  <si>
    <t>AXIS P1385-BE
1/2.8” image sensor, outdoor, NEMA 4X, IP66, IP67 and impact resistant, 2MP / 1080p resolution, day/night box camera with Deep Learning Processing Unit (DLPU). Forensic WDR and Lightfinder 2.0. Camera supports CS-mount P-Iris, DC-iris lenses and i-CS lenses for remote installation zoom and focus. Multiple, individually configurable streams, H.264/H.265 with Zipstream and Motion JPEG. 2 MP stream up to 50/60 fps. AXIS Object Analytics, Video motion detection, shock detection and active tampering alarm. AXIS Edge Vault for added cyber security. Barrel distortion correction, defogging, electronic image stabilization and scene profiles. MQTT Support. Two-way audio with speaker pairing, audio detection with either optional analog or digital microphone. Supervised I/O for alarm/event handling, MicroSD/MicroSDHC memory card slot for optional local video storage. Serial port for RS422/485 communication. Powered by IEEE 802.3at Type2 Class 4 or 10-28 V DC power with redundancy. Built-in heater, Arctic Temperature Control for start-up in -40°C to +60°C (-40 ºF to 140 ºF). Includes removable sunshield and cable glands. Lens, mounts, illuminator are not included but available as optional accessories. Midspan or power supply not included.</t>
  </si>
  <si>
    <t>HDTV 1080p camera with 21x motorized zoom, day/night, fixed block camera with Deep Learning Processing Unit (DLPU). Support for Forensic WDR and Lightfinder 2.0. Built-in varifocal lens, 4-84.6 mm F1.6 with fixed focus and auto focus. Multiple, individually configurable streams, H.264/H.265 with Zipstream and Motion JPEG. HDTV 1080p/2MP resolution up to 60 fps with Forensic WDR. AXIS Object Analytics, Video motion detection, shock detection and active tampering alarm. Micro-HDMI and HD-SDI output. AXIS Edge Vault with FIPS certified TPM for added cyber security. Defogging, electronic image stabilization and scene profiles. MQTT Support. Two-way audio, audio detection with optional analog or digital microphone. Supervised I/O for alarm/event handling, MicroSD memory card slot for optional local video storage. Serial port for RS422/485 communication. Powered by IEEE 802.3af Type1 Class 3 or IEEE 802.3at Type2 Class 4 (PoE) or 10-28 V DC power with redundancy. Includes black stand for wall and ceiling mount. Midspan or power supply not included.</t>
  </si>
  <si>
    <t>02196-021</t>
  </si>
  <si>
    <t>AXIS FA51 MAIN UNIT 10PCS</t>
  </si>
  <si>
    <t>AXIS FA51 is a single-channel modular camera Main Unit in bulk 10-pack. It is equipped with HDMI out for connection to a public view monitor or a surveillance monitor, I/O ports and a SD card slot. It features Axis Forensic WDR (wide dynamic range) for clarity when there are both dark and light areas in the scene and Axis Zipstream for lowered bandwidth and storage requirements, without compromising image quality. It is compatible with all Sensor Units in the FA Series including IR and thermal units. The AXIS Face Detector application for loss prevention comes pre-loaded.</t>
  </si>
  <si>
    <t>02196-041</t>
  </si>
  <si>
    <t>AXIS FA51-B MAIN UNIT 10PCS</t>
  </si>
  <si>
    <t>AXIS FA51-B is a single-channel barebone modular camera Main Unit in bulk 10-pack. The PCBAs are individually packed in ESD bags inside the bulk box. They are UR-certified and designed for integration into machines, devices and enclosures. The product is equipped with HDMI out for connection to a public view monitor or a surveillance monitor, I/O ports and a SD card slot. It features Axis Forensic WDR (wide dynamic range) for clarity when there are both dark and light areas in the scene and Axis Zipstream for lowered bandwidth and storage requirements, without compromising image quality. It is compatible with all Sensor Units in the FA Series including IR and thermal units. The AXIS Face Detector application for loss prevention comes pre-loaded. 
Important notice: This product must be integrated into a final product or solution and is not intended for stand-alone use. Consequently, this product must be properly integrated into a suitable casing before it is made available to the end user. The entity or person who integrates this product into a final product or solution is also responsible for ensuring that the final product fulfills safety, EMC and other regulatory standards required by law and that the final product is certified accordingly.</t>
  </si>
  <si>
    <t>AXIS F2115-R Varifocal Sensor</t>
  </si>
  <si>
    <t>AXIS F2135-RE Fisheye Sensor</t>
  </si>
  <si>
    <t>AXIS F2105-RE Standard Sensor</t>
  </si>
  <si>
    <t>02640-021</t>
  </si>
  <si>
    <t>AXIS F2105-RE Standard Sensor 8P</t>
  </si>
  <si>
    <t>AXIS F2105-RE Standard Bulk 8P is a bulk pack of 8x 1080p Standard sensor part for the F-series. It has 180° Horizontal Field of View and 3.1mm focal length.
AXIS F2105-RE is a rugged outdoor sensor. It is both IP66 and IP6K9K certified. It can deliver up a 1080p resolution at 60fps (all AXIS F91 main units) or 720p at 180fps (AXIS F9111 main unit only).
There is no cable included with AXIS F2105-RE standard bulk 8p. AXIS TU600X cables have to be purchased separately.
There is no mounting bracket included with AXIS F2105-RE bulk 8 p. Mounting accessories can be purchased separately.
AXIS F2105-RE standard sensor is NOT compatible with the 1st generation F-series main unit (F34, F41 or F44)</t>
  </si>
  <si>
    <t>02639-021</t>
  </si>
  <si>
    <t>AXIS F2115-R Varifocal Sensor 8P</t>
  </si>
  <si>
    <t>AXIS F2115-R Varifocal Bulk 8P is bulk pack of 8x 1080p Varifocal sensor part for the F-series. The focus as well as the focal length has to be manually adjusted on the lens. The Horizontal Field of View varies from 107° to 56°. The focal length varies from 3.2mm to 5.7mm.
AXIS F2115-R is a rugged indoor sensor. It can deliver up a 1080p resolution at 60fps (all AXIS F91 main units) or 720p at 180fps (AXIS F9111 main unit only).
There is no cable included with AXIS F2115-R standard Bulk 8p. AXIS TU600X cables have to be purchased separately.
There is no cable included with AXIS F2115-R standard Bulk 8P. Mounting accessories can be purchased separately.
AXIS F2115-R is NOT compatible with the 1st generation F-series main unit (F34, F41 or F44)</t>
  </si>
  <si>
    <t>02641-021</t>
  </si>
  <si>
    <t>AXIS F2135-RE Fisheye Sensor 8P</t>
  </si>
  <si>
    <t>AXIS F2135-RE Fisheye Bulk 8P is a bulk pack of 8x 1080p Fisheye sensor part for the F-series. It has 185° Horizontal Field of View and 1.98mm focal length.
AXIS F2135-RE is a rugged outdoor sensor. It is both IP66 and IP6K9K certified. It can deliver up a 1080p resolution at 60fps (all AXIS F91 main units) or 720p at 180fps (AXIS F9111 main unit only).
There is no cable included with AXIS F2135-RE fisheye bulk 8p. AXIS TU600X cables have to be purchased separately.
There is no mounting accessory included with AXIS F2135-RE. Mounting accessories can be purchased separately.
AXIS F2135-R is NOT compatible with the 1st generation F-series main unit (F34, F41 or F44)</t>
  </si>
  <si>
    <t>AXIS F7225-RE Pinhole Sensor</t>
  </si>
  <si>
    <t>AXIS F7225-RE is a 1080p Angled pinhole sensor part for the F-series. It has 92° Horizontal Field of View and 3.7mm focal length.
AXIS F7225-RE is a rugged outdoor angled pinhole sensor. It is IP66 certified. It can deliver up a 1080p resolution at 60fps (all AXIS F91 main units) or 720p at 180fps (AXIS F9111 main unit only).
AXIS F7225-RE does not come with a cable. An AXIS TU600X cable has to be purchased separately.
AXIS F7225-RE comes with 1x AXIS F8202 Straight Mounting bracket</t>
  </si>
  <si>
    <t>02363-021</t>
  </si>
  <si>
    <t>AXIS F7225-RE Pinhole Sensor 8P</t>
  </si>
  <si>
    <t>AXIS F7225-RE pinhole bulk 8p is bulk pack of 8x 1080p angled pinhole sensor part for the F-series. AXIS F7225-RE has 92° Horizontal Field of View and 3.7mm focal length.
AXIS F7225-RE is a rugged outdoor sensor. It is both IP66 certified. It can deliver up a 1080p resolution at 60fps (all AXIS F91 main units) or 720p at 180fps (AXIS F9111 main unit only).
AXIS F7225-RE standard bulk 8P does not come with any cables. AXIS TU600X cables have to be purchased separately.
AXIS F7225-RE standard bulk 8P comes with 8x AXIS F8202 Straight Mounting brackets.</t>
  </si>
  <si>
    <t>AXIS F4105-LRE Dome Sensor</t>
  </si>
  <si>
    <t>02364-021</t>
  </si>
  <si>
    <t>AXIS F4105-LRE Dome Sensor 8P</t>
  </si>
  <si>
    <t>AXIS F4105-LRE bulk 8p is bulk pack of 8x 1080p mini-dome sensors with IR part for the F-series. AXIS F4105-LRE-RE has 110° Horizontal Field of View and 2.8 mm focal length.
AXIS F4105-LRE uses detachable M12 lenses. Several M12 lenses can be purchased separately offering different types of Horizontal Field of View and Focal Length.
AXIS F4105-LRE is a rugged outdoor sensor. It is both IP66 and IP6K9K certified. It can deliver up a 1080p resolution at 60fps (all AXIS F91 main units) or 720p at 180fps (AXIS F9111 main unit only).
AXIS F4105-LRE standard bulk 8P do not come with any cables. AXIS TU600X cables have to be purchased separately.
AXIS F4105-LRE standard bulk 8P do not come with any mounting accessories. Mounting accessories can be purchased separately.</t>
  </si>
  <si>
    <t>AXIS P1245 Mk II is a Modular Standard Camera with Deep Learning capabiltiies. 
It has on a small-sized main unit and AXIS FA1105 Sensor Unit. The camera provides HDTV 1080p resolution, 111° horizontal FoV and WDR - Forensic Capture. Supports multiple streams in H.264, H265 and Motion JPEG, Axis’ Zipstream technology for lower bandwidth and storage needs, and edge storage using microSD card. The main unit is powered with PoE. The sensor unit has a built in connector and a detachable cable (8 m/26 ft.) for easy installation and maintenance. 
It comes with metal nuts for the intallation.</t>
  </si>
  <si>
    <t>AXIS P1265 Mk II is a Modular Pinhole Camera with Deep Learning capabilities. 
It has on a small-sized main unit and an AXIS FA1125 Pinhole Sensor Unit which are designed for extremely discreet indoor installations. The camera provides HDTV 1080p resolution, 91° horizontal FoV and WDR - Forensic Capture. Supports multiple streams in H.264, H265 and Motion JPEG, Axis’ Zipstream technology for lower bandwidth and storage needs, and edge storage using microSD card. The main unit is powered with PoE. The sensor unit has a built in connector with a detachable cable (8 m/26 ft.) for easy installation and maintenance. 
It comes with metal nuts for the installation.</t>
  </si>
  <si>
    <t>02857-021</t>
  </si>
  <si>
    <t>AXIS P1245 Mk II Modular Standard Camera 10 pcs</t>
  </si>
  <si>
    <t>This is a bulk pack of 10x P1245 Mk II cameras. 
AXIS P1245 Mk II Camera with Deep Learning capabilities. It has on a small-sized main unit and AXIS FA1105 Sensor Unit. The camera provides HDTV 1080p resolution, 111° horizontal FoV and WDR - Forensic Capture. Supports multiple streams in H.264, H265 and Motion JPEG, Axis’ Zipstream technology for lower bandwidth and storage needs, and edge storage using microSD card. The main unit is powered with PoE. The sensor unit has a built in connector and a detachable cable (8 m/26 ft.) for easy installation and maintenance. it comes with metal nuts for the installation.</t>
  </si>
  <si>
    <t>02858-021</t>
  </si>
  <si>
    <t>AXIS P1265 Mk II Modular Pinhole Camera 10 pcs</t>
  </si>
  <si>
    <t>This is a bulk pack of 10x P1265 Mk II pinhole cameras.
AXIS P1265 Mk II is a modular pinhole camera with Deep Learning modular capabilities. It has on a small-sized main unit and an AXIS FA1125 Pinhole Sensor Unit which are designed for extremely discreet indoor installations. The camera provides HDTV 1080p resolution, 91° horizontal FoV and WDR - Forensic Capture. Supports multiple streams in H.264, H265 and Motion JPEG, Axis’ Zipstream technology for lower bandwidth and storage needs, and edge storage using microSD card. The main unit is powered with PoE. The sensor unit has a built in connector with a detachable cable (8 m/26 ft.) for easy installation and maintenance. It comes with metal nuts for the installation.</t>
  </si>
  <si>
    <t>AXIS P1275 Mk II is Modular Varifocal Dome Camera with Deep Learning capabilities.
It has a small-sized main unit and an AXIS FA4115 Dome Sensor Unit with a varifocal lens that enables easy mounting on walls or ceilings. It can be manually directed with pan, tilt and rotate movements. The camera provides HDTV 1080p resolution, 53-99° horizontal FoV and WDR - Forensic Capture. Supports multiple streams in H.264, H265 and Motion JPEG, Axis’ Zipstream technology for lower bandwidth and storage needs, and edge storage using microSD card. The main unit is powered with PoE. The sensor unit has a built in connector and a detachable cable (8 m/26 ft.) for easy installation and maintenance.</t>
  </si>
  <si>
    <t>AXIS F2137-RE Fisheye Sensor</t>
  </si>
  <si>
    <t>02869-021</t>
  </si>
  <si>
    <t>AXIS F2137-RE Fisheye Sensor 8P</t>
  </si>
  <si>
    <t>AXIS F2137-RE Fisheye sensor 8P is bulk pack of 8x 5Mp Fisheye sensor. 
AXIS F2137-RE has 185° Horizontal Field of View and 1.98mm focal length.
AXIS F2137-RE is a rugged outdoor sensor unit. It is both IP66 and IP6K9K certified.
AXIS F2137-RE is compatible with all AXIS F91 main units.
All the accessories available for AXIS F2135-RE are also compatible with AXIS F2137-RE.
No cable is included with AXIS F2137-RE fisheye sensor. AXIS TU600X cables shall be purchased separately.
No mounting accessory is included with AXIS F2137-RE fisheye sensor. Mounting accessories shall be purchased separately.</t>
  </si>
  <si>
    <t>AXIS F2107-RE Standard Sensor</t>
  </si>
  <si>
    <t>02868-021</t>
  </si>
  <si>
    <t>AXIS F2107-RE Standard Sensor 8P</t>
  </si>
  <si>
    <t>AXIS F2107-RE Standard sensor 8P is a bulk pack of 8x 5Mp Standard sensor. 
AXIS F2137-RE has a 110° Horizontal Field of View and 2.8mm focal length.
AXIS F2107-RE is a rugged outdoor sensor unit. It is both IP66 and IP6K9K certified.
AXIS F2107-RE is compatible with all AXIS F91 main units.
All the accessories available for AXIS F2105-RE are also compatible with AXIS F2107-RE.
No cable is included with AXIS F2107-RE fisheye sensor. AXIS TU600X cables shall be purchased separately.
No mounting accessory is included with AXIS F2107-RE fisheye sensor. Mounting accessories shall be purchased separately.</t>
  </si>
  <si>
    <t>Please check the supported countries at www.axis.com.
AXIS License Plate Verifier preinstalled, Robust, outdoor, NEMA 4X, IP66 and IK10-rated, 2 MP/1080p resolution license plate camera, purpose-tuned for sharp license plate images, day/night, fixed bullet camera. OptimizedIR, a power-efficient 850 nm IR LED technology. 
Varifocal 7-137 mm, 20x optical zoom lens, 38°–2.3° HFOV with remote zoom and focus.
License plate capture range 20-100 meter at speeds up to 200 km/h (124 mph)  with built-in AXIS License Plate Verifier application. Includes Traffic Camera Installation Assistance for easy setup
Multiple, individually configurable H.264/H.265 with Zipstream and Motion JPEG. 2MP up to 90 fps. AXIS Object Analytics, Video motion detection, shock detection and active tampering alarm. AXIS Edge Vault with FIPS certified TPM for added cyber security. Corridor format, barrel distortion correction, defogging, electronic imaging stabilization and scene profiles. Audio in and supervised I/O port, microSD memory card slot for local storage. MQTT Support. Integrated bracket for easy mounting on wall and ceiling.
Operation in -40°C to +60°C (-40 °F to 140 °F). Powered by PoE class 4 (IEEE 802-3at), 10-28 V DC or 20-24 V AC. IP66- rated cable glands and optional IDC punch connectors. 30W PoE out to</t>
  </si>
  <si>
    <t>02998-021</t>
  </si>
  <si>
    <t>AXIS F9111-R Mk II Main Unit 8P</t>
  </si>
  <si>
    <t>AXIS F9111-R Mk II Main unit 8P is a bulk pack of 8x AXIS F9111-R Mk II main unit part of the F-series. 1x F21, F72 or F41 sensor unit can be connected to it. It also has 2 Audio IN, 4x configuration I/O, 1x RS 485, 1x 10-48V DC and 1x USB A. It has an Ethernet port and PoE Class 4. Max 25,5W.
AXIS TU6009 Connector 6-pin (for the I/O port), AXIS Connector A 2-pin 2.5 Straight (for the serial port) and AXIS TU6001 Connector 3-in (for the DC port) have to be purchased separately.</t>
  </si>
  <si>
    <t>02999-021</t>
  </si>
  <si>
    <t>AXIS F9114-R Mk II Main Unit 8P</t>
  </si>
  <si>
    <t>AXIS F9114-R Mk II Main unit 8P is a bulk pack of 8x AXIS F9114-R Mk II main unit. AXIS F9114-R Mk II is a 4-channel main unit part of the F-series. 4x F21, F72 or F41 sensor units can be connected to it. It also has 2 Audio IN, 4x configuration I/O, 1x RS 485, 1x 10-48V DC and 1x USB A. It has an Ethernet port and PoE Class 4. Max 25,5W.
AXIS TU6009 Connector 6-pin (for the I/O port), AXIS Connector A 2-pin 2.5 Straight (for the serial port) and AXIS TU6001 Connector 3-in (for the DC port) have to be purchased separately.</t>
  </si>
  <si>
    <t>AXIS F9104-B Mk II is a 4-channel main unit part of the F-series. 4x F21, F72 or F41 sensor units can be connected to it. It has also 1x 10-48V DC port and 1x USB A port. It has an Ethernet port. AXIS F9104-B is PoE Class 4. Max 25,5W.
When powered over DC, AXIS TU6001 Connector 3-in (for the DC port) is required. It shall be purchased separately.</t>
  </si>
  <si>
    <t>03055-021</t>
  </si>
  <si>
    <t>AXIS F4108 Dome Sensor 8P</t>
  </si>
  <si>
    <t>AXIS F4108 Dome Sensor 8P is a bulk pack of 8x AXIS F4108 Dome Sensor units. AXIS F4108 Is an ultra compact Dome sensor delivering a 8Mp resolution. This is non-rugged and indoor sensor unit.
AXIS F4108 Dome Sensor is compatible with all AXIS F91 and F91 Mk II main units. 
AXIS F4108 Dome Sensor is compatible with all AXIS TU600X cables.
Accessories are also available for separate purchase. All compatible accessories are shown on the AXIS F4108 Dome Sensor product page on axis.com.</t>
  </si>
  <si>
    <t>03056-021</t>
  </si>
  <si>
    <t>AXIS F2108 Standard Sensor 8P</t>
  </si>
  <si>
    <t>AXIS F2108 Standard Sensor 8P is a bulk pack of 8x AXIS F2108 Standard Sensor units. AXIS F2108 is an ultra compact Standard sensor delivering a 8Mp resolution. This is a non-rugged and indoor sensor unit.
AXIS F2108 Standard Sensor is compatible with all AXIS F91 and F91 Mk II main units. 
AXIS F2108 Standard Sensor is compatible with all AXIS TU600X cables.
Mounting accessories are also available for separate purchase. All compatible accessories are shown on the AXIS F2108 Standard Sensor product page on axis.com</t>
  </si>
  <si>
    <t>Name changed</t>
  </si>
  <si>
    <t>High-performance 2 MP dome camera with AI analytics. 
Excellent image quality thanks to Forensic WDR, Lightfinder 2.0.
Robust, vandal-secure IP54/IK10 polycarbonate indoor casing
Varifocal 3.4-9.8 mm P-iris lens with remote zoom and focus.
Multiple, individually configurable streams, AV1/H.264/H.265 with zipstream in up to 2MP @ 60fps.
Audio support from 3.5mm audio input, portcast and Edge-to-edge. Supervised digital input and output.
Case-open sensor
Axis Edge Vault with FIPS 140-3 level 3 certified. Support for SD card storage.
Advanced AI analytics for object classification, counting, masking and more.
Powered by IEEE 802.3af/802.3at Type 1 Class 3.</t>
  </si>
  <si>
    <t>High-performance 2 MP dome camera with AI analytics. 
Excellent image quality thanks to Forensic WDR, Lightfinder 2.0 and Optimized IR.
Robust, vandal-secure IP54/IK10 polycarbonate indoor casing
Varifocal 3.4-9.8 mm P-iris lens with remote zoom and focus.
Multiple, individually configurable streams, AV1/H.264/H.265 with zipstream in up to 2MP @ 60fps.
Audio support from 3.5mm audio input, portcast and Edge-to-edge. Supervised digital input and output.
Case-open sensor
Axis Edge Vault with FIPS 140-3 level 3 certified. Support for SD card storage.
Advanced AI analytics for object classification, counting, masking and more.
Powered by IEEE 802.3af/802.3at Type 1 Class 3.</t>
  </si>
  <si>
    <t>High-performance 2 MP dome camera with AI analytics. 
Excellent image quality thanks to Forensic WDR, Lightfinder 2.0 and Optimized IR.
Robust, vandal-secure IP54/IK10 polycarbonate indoor casing
Varifocal 3.4-9.8 mm P-iris lens with remote zoom and focus.
Multiple, individually configurable streams, AV1/H.264/H.265 with zipstream in up to 2 MP @ 60 fps.
Acoustic sensors for audio analytics. Supervised digital input and output.
Case-open sensor
Axis Edge Vault with FIPS 140-3 level 3 certified. Support for SD card storage.
Advanced AI analytics for object classification, counting, masking and more.
Powered by IEEE 802.3af/802.3at Type 1 Class 3.</t>
  </si>
  <si>
    <t>High-performance 2 MP dome camera with AI analytics. 
Excellent image quality thanks to Forensic WDR, Lightfinder 2.0 and Optimized IR.
Robust, vandal-secure IP66/IK10 polycarbonate outdoor casing with included weathershield.
Varifocal 3.4-9.8 mm P-iris lens with remote zoom and focus.
Multiple, individually configurable streams, AV1/H.264/H.265 with zipstream in up to 2MP @ 60fps.
Audio support from 3.5mm audio input, portcast and Edge-to-edge. Supervised digital input and output.
Case-open sensor
Axis Edge Vault with FIPS 140-3 level 3 certified. Support for SD card storage.
Advanced AI analytics for object classification, counting, masking and more.
Powered by IEEE 802.3af/802.3at Type 1 Class 3.</t>
  </si>
  <si>
    <t>High-performance 2 MP dome camera with AI analytics. 
Excellent image quality thanks to Forensic WDR, Lightfinder 2.0 and Optimized IR.
Robust, vandal-secure IP66/IK10 polycarbonate outdoor casing with included weathershield.
Varifocal 3.4-9.8 mm P-iris lens with remote zoom and focus.
Multiple, individually configurable streams, AV1/H.264/H.265 with zipstream in up to 2 MP @ 60 fps.
Acoustic sensors for audio analytics. Supervised digital input and output.
Case-open sensor
Axis Edge Vault with FIPS 140-3 level 3 certified. Support for SD card storage.
Advanced AI analytics for object classification, counting, masking and more.
Powered by IEEE 802.3af/802.3at Type 1 Class 3.</t>
  </si>
  <si>
    <t>AXIS P3925-R RJ45 2.8mm is a Full HDTV 1080p fixed dome onboard camera with male RJ45 network connector for rolling stock and vehicles. Equipped with 2.8mm, F1.6 lens in ruggedized IP66/IP67 and IK10 rated metal casing. Multiple, individually configurable H.264, H.265 and Motion JPEG streams. Forensic WDR, Lightfinder technology and removable IR-cut filter for day/night functionality. Axis Zipstream technology for reduced bandwidth and storage needs, microSD/microSDHC/microSDXC memory card slot for optional local video storage.
Includes lens tool, L-key, and drill template.</t>
  </si>
  <si>
    <t>01920-021</t>
  </si>
  <si>
    <t>AXIS P3925-R RJ45 2.8mm 10P</t>
  </si>
  <si>
    <t>AXIS P3925-R RJ45 2.8mm 10P is a bulk pack 10x AXIS P3925-R. Full HDTV 1080p fixed dome onboard camera with male RJ45 network connector for rolling stock and vehicles. Equipped with 2.8mm, F1.6 lens in ruggedized IP66/IP67 and IK10 rated metal casing. Multiple, individually configurable H.264, H.265 and Motion JPEG streams. Forensic WDR, Lightfinder technology and removable IR-cut filter for day/night functionality. Axis Zipstream technology for reduced bandwidth and storage needs, microSD/microSDHC/microSDXC memory card slot for optional local video storage</t>
  </si>
  <si>
    <t>AXIS P3925-R M12 2.8mm is full HDTV 1080p fixed dome onboard camera for rolling stock and vehicles with female M12 connector. Equipped with 2.8mm, F1.6 lens in ruggedized IP66/IP67 and IK10 rated metal casing. Multiple, individually configurable H.264, H.265 and Motion JPEG streams. Forensic WDR, Lightfinder technology and removable IR-cut filter for day/night functionality. Axis Zipstream technology for reduced bandwidth and storage needs, microSD/microSDHC/microSDXC memory card slot for optional local video storage.
Includes lens tool, L-key, and drill template.</t>
  </si>
  <si>
    <t>01933-021</t>
  </si>
  <si>
    <t>AXIS P3925-R M12 2.8mm 10P</t>
  </si>
  <si>
    <t>AXIS P3925-R M12 2.8mm 10P is a bulk pack 10x AXIS P3925-R. Full HDTV 1080p fixed dome onboard camera with female M12 connector for rolling stock and vehicles. Equipped with 2.8mm, F1.6 lens in ruggedized IP66/IP67 and IK10 rated metal casing. Multiple, individually configurable H.264, H.265 and Motion JPEG streams. Forensic WDR, Lightfinder technology and removable IR-cut filter for day/night functionality. Axis Zipstream technology for reduced bandwidth and storage needs, microSD/microSDHC/microSDXC memory card slot for optional local video storage.</t>
  </si>
  <si>
    <t>AXIS P3925-LRE RJ45 6mm is a compact streamlined exterior onboard camera for rolling stock and vehicles with male RJ45 network connector. The HDTV 1080p camera is equipped with two 850 nm IR LEDs, removable IR-cut filter for day/night functionality and a 6 mm F1.9 lens in a rugged IP6K9K and IK10 rated metal casing. Multiple, individually configurable H.264, H.265 and Motion JPEG streams. Forensic WDR, Lightfinder technology, Axis Zipstream technology for reduced bandwidth and storage needs, microSD/microSDHC/microSDXC memory card slot for optional local video storage.
Includes lens tool, L-key, and drill template.</t>
  </si>
  <si>
    <t>AXIS P3925-LRE M12 6mm is a compact streamlined exterior onboard camera for rolling stock and vehicles with female M12 connector. The HDTV 1080p camera is equipped with two 850 nm IR LEDs, removable IR-cut filter for day/night functionality and a 6 mm F1.9 lens in a rugged IP6K9K and IK10 rated metal casing. Multiple, individually configurable H.264, H.265 and Motion JPEG streams. Forensic WDR, Lightfinder technology, Axis Zipstream technology for reduced bandwidth and storage needs, microSD/microSDHC/microSDXC memory card slot for optional local video storage.
Includes lens tool, L-key, and drill template.</t>
  </si>
  <si>
    <t>AXIS P3935-LR RJ45 2.8mm is a Full HDTV 1080p fixed dome onboard camera for rolling stock and vehicles with male RJ45 network connector. Invisible 940-nm IR LEDs, I/O for alarm/event handling, built in microphone and external microphone input or line input. Equipped with 2.8mm, F1.6 lens in ruggedized IP66/IP67 and IK10 rated metal casing. Multiple, individually configurable H.264, H.265 and Motion JPEG streams. Forensic WDR, Lightfinder technology and removable IR-cut filter for day/night functionality. Axis Zipstream technology for reduced bandwidth and storage needs, microSD/microSDHC/microSDXC memory card slot for optional local video storage.
Includes lens tool, L-key, and drill template.</t>
  </si>
  <si>
    <t>01919-021</t>
  </si>
  <si>
    <t>AXIS P3935-LR RJ45 2.8mm 10P</t>
  </si>
  <si>
    <t>AXIS P3935-LR RJ45 2.8mm 10P is a bulk pack of 10x AXIS P3935-LR. Full HDTV 1080p fixed dome onboard camera for rolling stock and vehicles with male RJ45 network connector. Invisible 940-nm IR LEDs, I/O for alarm/event handling, built in microphone and external microphone input or line input. Equipped with 2.8mm, F1.6 lens in ruggedized IP66/IP67 and IK10 rated metal casing. Multiple, individually configurable H.264, H.265 and Motion JPEG streams. Forensic WDR, Lightfinder technology and removable IR-cut filter for day/night functionality. Axis Zipstream technology for reduced bandwidth and storage needs, microSD/microSDHC/microSDXC memory card slot for optional local video storage.</t>
  </si>
  <si>
    <t>AXIS P3935-LR M12 2.8mm is a Full HDTV 1080p fixed dome onboard camera for rolling stock and vehicles with female M12 connector. Invisible 940-nm IR LEDs, I/O for alarm/event handling, built in microphone and external microphone input or line input. Equipped with 2.8mm, F1.6 lens in ruggedized IP66/IP67 and IK10 rated metal casing. Multiple, individually configurable H.264, H.265 and Motion JPEG streams. Forensic WDR, Lightfinder technology and removable IR-cut filter for day/night functionality. Axis Zipstream technology for reduced bandwidth and storage needs, microSD/microSDHC/microSDXC memory card slot for optional local video storage.
Includes lens tool, L-key, and drill template.</t>
  </si>
  <si>
    <t>01932-021</t>
  </si>
  <si>
    <t>AXIS P3935-LR M12 2.8m 10P</t>
  </si>
  <si>
    <t>AXIS P3935-LR M12 2.8m 10P is a bulk pack of 10x AXIS P3935-LR. Full HDTV 1080p fixed dome onboard camera for rolling stock and vehicles with female M12 connector. Invisible 940-nm IR LEDs, I/O for alarm/event handling, built in microphone and external microphone input or line input. Equipped with 2.8mm, F1.6 lens in ruggedized IP66/IP67 and IK10 rated metal casing. Multiple, individually configurable H.264, H.265 and Motion JPEG streams. Forensic WDR, Lightfinder technology and removable IR-cut filter for day/night functionality. Axis Zipstream technology for reduced bandwidth and storage needs, microSD/microSDHC/microSDXC memory card slot for optional local video storage.</t>
  </si>
  <si>
    <t>AXIS M3057-PLR MkII is a 6Mp resolution fisheye rollingstock compliant camera offering excellent image quality and a complete 180° or 360° overview. It is intended to be used inside trains or buses. It comes with a M12 connector pigtail. This dome also offers dewarped views such as panorama, quad, corner, and corridor views directly from the camera. It includes Axis Lightfinder and Axis Forensic WDR for true colors and great details in challenging light or near darkness. The IR allows for surveillance in pitch darkness. Furthermore, enhanced security functionality prevents unauthorized access and safeguards your system.</t>
  </si>
  <si>
    <t>AXIS P3905-R Mk III RJ45 3.6mm is a 1080p fixed dome onboard camera with a male RJ45 network connector on the pigtail. Equipped with 3.6mm, F2.0 lens in a rugged IP66/67 casing. It comes with a lens tool.
AXIS P3905-R Mk III is rollingstock compliant.</t>
  </si>
  <si>
    <t>AXIS P3905-R Mk III M12 3.6mm is a 1080p fixed dome onboard camera with a M12 network connector on the pigtail. Equipped with 3.6mm, F2.0 lens in a rugged IP66/67 casing. It comes with a lens tool.
AXIS P3905-R Mk III is rollingstock compliant.</t>
  </si>
  <si>
    <t>02670-021</t>
  </si>
  <si>
    <t>AXIS P3905-R MK III RJ45 3.6mm 10P</t>
  </si>
  <si>
    <t>AXIS P3905-R Mk III RJ45 3.6mm 10P is a bulk pack of 10x AXIS P3905-R Mk III cameras. It is a 1080p fixed dome onboard cameras with a male RJ45 network connector on the pigtail. AXIS P3905-R Mk III is equipped with 3.6mm, F2.0 lens in a rugged IP66/67 casing. It comes with a lens tool.
AXIS P3905-R Mk III is rollingstock compliant.</t>
  </si>
  <si>
    <t>02671-021</t>
  </si>
  <si>
    <t>AXIS P3905-R MK III M12 3.6mm 10P</t>
  </si>
  <si>
    <t>AXIS P3905-R MkI II M12 3.6mm 10P is a bulk pack of 10x AXIS P3905-R Mk III cameras. It is a 1080p fixed dome onboard cameras with a M12 network connector on the pigtail. AXIS P3905-R Mk III is equipped with 3.6mm, F2.0 lens in a rugged IP66/67 casing. It comes with a lens tool.
AXIS P3905-R Mk III is rollingstock compliant.</t>
  </si>
  <si>
    <t>AXIS M3905-R is a 1080p fixed dome onboard camera with a male RJ45 network connector on the pigtail. Equipped with 3.6mm, F2.0 lens in a rugged IP66/67 casing. It comes with a lens tool.
AXIS M3905-R is not rollingstock compliant.</t>
  </si>
  <si>
    <t>02501-021</t>
  </si>
  <si>
    <t>AXIS M3905-R RJ45 3.6mm 10P</t>
  </si>
  <si>
    <t>AXIS M3905-R 10P is a bulk pack of 10x AXIS M3905-R cameras. It is a 1080p fixed dome onboard cameras with a male RJ45 network connector on the pigtail. AXIS M3905-R is equipped with 3.6mm, F2.0 lens in a rugged IP66/67 casing. It comes with a lens tool.
AXIS M3905-R is not rollingstock compliant.</t>
  </si>
  <si>
    <t>02502-021</t>
  </si>
  <si>
    <t>AXIS M3905-R M12 3.6mm 10P</t>
  </si>
  <si>
    <t>AXIS M3905-R M12 10P is a bulk pack of 10x AXIS M3905-R cameras. It is a 1080p fixed dome onboard cameras with a M12 network connector on the pigtail. AXIS M3905-R is equipped with 3.6mm, F2.0 lens in a rugged IP66/67 casing. It comes with a lens tool.
AXIS M3905-R M12 is not rollingstock compliant.</t>
  </si>
  <si>
    <t>AXIS M4317-PLR is Onboard panoramic camera for buses. 
AXIS M4317-PLR is a discreet, IK10 and IP66 ready dome designed with 6 MP resolution and a stereographic lens. It can deliver multiple 360° or 180° panoramic views at up to 30 fps with no blind spots. Thanks to Sharpdome 360, this panoramic camera delivers greater sharpness at the edges of the image. Built on ARTPEC-8, it offers powerful artificial intelligence and deep learning analytics on the edge.  
AXIS M4317-PLVE comes with build-in configurable IR, making it perfect for low light situations. Signed firmware and secure boot ensure firmware authenticity.
AXIS M4317-PLR as a built-in RJ45 connector.</t>
  </si>
  <si>
    <t>AXIS M4318-PLR is a discreet, IK10 and IP66 ready dome designed with 12 MP resolution and a stereographic lens. It can deliver multiple 360° or 180° panoramic views at up to 30 fps with no blind spots. Thanks to Sharpdome 360, this panoramic camera delivers greater sharpness at the edges of the image. Built on ARTPEC-8, it offers powerful artificial intelligence and deep learning analytics on the edge.  
AXIS M4318-PLVE comes with build-in configurable IR, making it perfect for low light situations. Signed firmware and secure boot ensure firmware authenticity.
AXIS M4318-PLR as a built-in RJ45 connector.</t>
  </si>
  <si>
    <t>02487-001</t>
  </si>
  <si>
    <t>This all-in-one device combines sharp video, audio, actionable analytics, and indication LEDs. Camera part is from P3267-LV, 4 mics from M4308, and similar speaker as C1410.  With four built-in microphones and a built-in speaker, it supports two-way communication. It comes with coughing fit and stressed voice analytics adding an extra audible dimension to active incident management. AXIS Live Privacy Shield lets you remotely monitor activities while safeguarding privacy. And the indication LEDs clearly show when the camera is recording or when audio is being used. This vandal-resistant, IK08-rated camera withstands daily wipe-downs with chemical detergents. Plus, with just one device to install, it offers cost-efficient one-drop installation.</t>
  </si>
  <si>
    <t>02927-021</t>
  </si>
  <si>
    <t>AXIS F4105-SLRE Dome Sensor 8P</t>
  </si>
  <si>
    <t>AXIS F4105-SLRE is a bulk pack of 8x F4105-R SLRE Stainless Steel Dome Sensors.
It is 1080p mini-dome sensor with a Stainless Steel casing (SS 316L). It is NFS/ANSI standard 169 certified for food and beverage processing industry along with catering.
AXIS F4105-SLRE has built-in IR lights. It has a default 110° Horizontal Field of View and 2.8mm focal length.
AXIS F4105-SLRE uses detachable M12 lenses. Several M12 lenses can be purchased separately offering different types of Horizontal Field of View and Focal Length.
AXIS F4105-SLRE is a rugged outdoor mini-dome sensor. It is both IP66 and IP6K9K certified. It can deliver up a 1080p resolution at 30fps (all AXIS F91 main units) or 720p at 180fps (AXIS F9111 main unit only).</t>
  </si>
  <si>
    <t>03119-021</t>
  </si>
  <si>
    <t>AXIS M3905-R M12 2.8mm 10P</t>
  </si>
  <si>
    <t>AXIS M3905-R M12 2.8mm 10P is a bulk pack of 10x AXIS M3905-R cameras. 
AXIS M3905-R M12 2.8mm camera is a 1080p fixed dome onboard camera with a M12 network connector on the pigtail. 
AXIS M3905-R M12 2.8mm camera is equipped with 2.8mm, F1.2 lens in a rugged IP66/67 casing. It comes with a lens tool.
AXIS M3905-R M12 2.8mm camera is not rollingstock compliant.</t>
  </si>
  <si>
    <t>03118-021</t>
  </si>
  <si>
    <t>AXIS M3905-R RJ45 2.8 mm 10P</t>
  </si>
  <si>
    <t>AXIS M3905-R RJ45 2.8mm 10P is a bulk pack of 10x AXIS M3905-R cameras.
AXIS M3905-R RJ45 2.8mm camera is a 1080p fixed dome onboard camera with a RJ45 network connector on the pigtail.
AXIS M3905-R RJ45 2.8mm camera is equipped with 2.8mm, F1.2 lens in a rugged IP66/67 casing. It comes with a lens tool.
AXIS M3905-R RJ45 2.8mm camera is not rollingstock compliant.</t>
  </si>
  <si>
    <t>03117-021</t>
  </si>
  <si>
    <t>AXIS P3905-R Mk III M12 2.8 mm 10P</t>
  </si>
  <si>
    <t>AXIS P3905-R Mk III M12 10P is a bulk pack of 10x AXIS P3905-R Mk III cameras. It is a 1080p fixed dome onboard cameras with a M12 network connector on the pigtail. AXIS P3905-R Mk III is equipped with a 2.8mm, F1.2 lens in a rugged IP66/67 casing. It comes with a lens tool.
AXIS P3905-R Mk III M12 2.8mm is rollingstock compliant.</t>
  </si>
  <si>
    <t>Advanced fixed dome camera focusing on the maritime environment, NSF/ANSI Standard 169 Special Purpose Food Equipment and Devices electropolished stainless steel (SS 316L) outdoor casing, offering high corrosion resistance and IK11/ IP 66/67/68/ Nema 4X. With Deep Learning Processing Unit (DLPU).
Weathershield has to be bought seperately.
AXIS Q3839-SPVE delivers a 180º panoramic overview of extensive areas. With 29 MP resolution and seamless stitching of all four images, it offers 180° horizontal and 90° vertical coverage at 25/30 FPS. The camera is perfect for complete situational awareness without any blind spots. The product’s powerful AI solution is made possible by a dual ARTPEC-8 chipset and gives a comprehensive analytics experience over the whole 180° field of view. AXIS Q3839-PVE comes with pan/tilt/roll installation motors for ease of installation and offers the Horizon Straightening feature for natural 180° views.</t>
  </si>
  <si>
    <t>Price correction</t>
  </si>
  <si>
    <t>High accuracy outdoor positioning unit to be used with the outdoor models of fixed cameras series: AXIS P13, P15, Q16, and thermal Q21 Series.  Responsive absolute positioning with high-speed and ultra-smooth pan and tilt capabilities. Integrated SFP slot for long-distance fiber connection. IK10, IP66, NEMA 4X rated and UL listed. Ready for column-mount. Optional wall mount and pole mount accessories available separately. Powered by 56 V AC/DC. Expand the possibilities for IR light, with white light as well as wipers.</t>
  </si>
  <si>
    <t>High-end PTZ camera, 4MP @50/60fps,  High sensitive ½” RGB sensor, 34x optical Quick zoom and Laser focus. Outdoor-ready, IP66, IK10 and NEMA 4x-rated, NEMA TS2 for temperature up to 74C (165F). Zipstream with new AV1 and  H.264/ H.265, Arctic Temperature Control enables start up from -40 °C/F. Auto day/night functionality. Continuous 360º rotation. Shock detection, Autotracking 2, Tour recording and Active Gatekeeper. Compass ruler overlay, Privacy mask with chameleon and mosaic masking. Artpec 9 with DLPU including AOA for clasification. Clear transparent dome cover. No Midspan or mounting bracket included (several different accessories available).</t>
  </si>
  <si>
    <t>AXIS Q6086-E</t>
  </si>
  <si>
    <t>15MP indoor panoramic camera with PTZ and 10x optical zoom.
Panoramic part; 3x5MP sensors for 360degrees surveillance 
PTZ part; HDTV 1080 (1920x1080) automatic day/night and autofocus. WDR- Forensic Capture
H.264/265 with Zipstream, MJPEG Two-way audio, Deterrence LED, 30W PoE 802.3at or 24V, IP52, White body as standard. Surface mount or Axis PTZ standard mount. Midspan not included.</t>
  </si>
  <si>
    <t>02768-021</t>
  </si>
  <si>
    <t>AXIS M5526-E 50 Hz 4 pcs</t>
  </si>
  <si>
    <t>Industrial four pack of AXIS M5526-E 50Hz. Not including bayonet adapter</t>
  </si>
  <si>
    <t xml:space="preserve">Тепловізійні камер </t>
  </si>
  <si>
    <t>Outdoor thermal network camera for wall and ceiling mount. The camera is based on ARTPEC 8 and it supports Electronic Image Stabilization, Zipstream, ONVIF, H.264, H.265, audio in, two supervised I/O ports and local storage. It includes Video motion detection, audio detection, shock detection and support for AXIS Camera Application Platform enabling installation of AXIS Perimeter Defender with AI-based functionality and other third-party applications. IK10, IP66, IP67, NEMA 4X rated, UL listed and compliant to a number of MIL-standards (among those is MIL-STD-810H / 521.4).
This product is free from PVC, BFR and CFR.
NETD &lt;20 mK @25C, F1.0
Image sensor resolution QVGA (384x288 pixels)
The thermal image sensor of this product is manufactured within the European Union and is subject to EU export control regulations. You should always consult and comply with the regulations of the appropriate local export control authorities.</t>
  </si>
  <si>
    <t>Q1961-TE is an ARTPEC 8 based thermometric camera that lets you remotely monitor temperatures from -40 °C to 350 °C (-40 °F to 660 °F). It supports up to 10 configurable polygonal detection areas allowing you to monitor for specific temperature levels and change rates. With early fire detection analytics (included), it’s possible to set triggers and preventively act on early signs of fire. Robust and impact-resistant (IK10 and IP66/67), it includes built-in cybersecurity features to help safeguard your system. The product is halogen free and light weight.
Edge-to-edge functionality lets you connect network speakers and other Axis network devices.</t>
  </si>
  <si>
    <t>Q2101-TE is an ARTPEC 8 based thermometric camera that lets you remotely monitor temperatures from -40 °C to 350 °C (-40 °F to 660 °F). 
Robust and impact-resistant (IK10 and IP66/67), it includes built-in cybersecurity features to help safeguard your system. The product is halogen free. Edge-to-edge functionality lets you connect network speakers and other Axis network devices.
Q2101-TE can be PT-mounted (PT head sold separately). When PT-mounted, Q2101-TE supports the Axis unique feature of Thermometric guard tour, giving you the possibility to configure 10 polygonal detection areas per preset. With up to 256 presets you can monitor very large and complex scenes for specific temperature levels and temperature change rates. 
With early fire detection analytics (included), it’s possible to set triggers and preventively act on early signs of fire. The Early Fire Detection ACAP comes with a smart filtering function eliminating many false alarms, commonly originating from work vehicles such as truck, excavators and cars.</t>
  </si>
  <si>
    <t>03370-001</t>
  </si>
  <si>
    <t>AXIS F2180-TE 95 HFoV 8.3 fps</t>
  </si>
  <si>
    <t>This thermal sensor unit can be used to remotely monitor temperatures and trigger temperature-based events. Based on AXIS modular camera concept, it can be placed up to 30m away from the main unit, and only the small sensor is externally visible. Designed for use with AXIS F91 MkII Main Units. When used with AXIS F9114-R MkII, up to four sensor units can be used simultaneously, both thermal and visual. There’s also a variety of accessories available for wall and recessed mounting. The sensor units are available in 95° or 57° horizontal field of view.</t>
  </si>
  <si>
    <t>03371-001</t>
  </si>
  <si>
    <t>AXIS F2180-TE 57 HFoV 8.3 fps</t>
  </si>
  <si>
    <t>03084-001</t>
  </si>
  <si>
    <t>AXIS TA4711 Access Card 100 pcs</t>
  </si>
  <si>
    <t>Contactless MIFARE® DESFire® EV3 8K smart card that uses advanced radio frequency identification (RFID) technology to deliver secure and reliable physical access to premises.
The card is made of 100% recycled PET-G.
One bulk pack comes with 100 cards.</t>
  </si>
  <si>
    <t>03083-001</t>
  </si>
  <si>
    <t>AXIS TA4712 Key Fob 50 pcs</t>
  </si>
  <si>
    <t>Contactless MIFARE® DESFire® EV3 8K key fob that uses advanced radio frequency identification (RFID) technology to deliver secure and reliable physical access to premises. The key fob is made of impact-resistant matt polycarbonate and ultrasonically welded in a stainless steel frame, making it stable and durable, with IP67 and IK09 rating – perfect for carrying on a keyring. 
One bulk pack comes with 50 key fobs.</t>
  </si>
  <si>
    <t>03102-001</t>
  </si>
  <si>
    <t>AXIS TA1101-B Wiegand to OSDP Converter</t>
  </si>
  <si>
    <t>AXIS TA1101-B Wiegand to OSDP Converter is a versatile accessory designed to bridge the gap between Wiegand readers and Axis door controllers, specifically AXIS A1710 and A1810 Network Door Controllers, which have only OSDP reader port on board. This compact device ensures seamless integration by converting Wiegand signals to OSDP, allowing modern, secure, and efficient communication between the reader and the door controller.</t>
  </si>
  <si>
    <t>03110-001</t>
  </si>
  <si>
    <t>AXIS TA1201 Wall Mount Enclosure</t>
  </si>
  <si>
    <t>AXIS TA1201 Wall Mount Enclosure is designed to house up to four AXIS TA1101-B Wiegand to OSDP converters, offering a secure and flexible installation solution. It supports both wall and DIN rail mounting. The enclosure is plenum-rated, and it supports conduit installation, offering extra protection for wiring. With its easy-to-install design and robust construction, AXIS TA1201 ensures a durable and hassle-free installation.</t>
  </si>
  <si>
    <t>03335-002</t>
  </si>
  <si>
    <t>AXIS TA1202 Power Enclosure</t>
  </si>
  <si>
    <t>A complete, ready-to-install access control enclosure designed for fast, reliable setup. 
It includes a powerful 150W power supply, battery backup, and fits perfectly with the AXIS A1710-B Door Controller. Housed in a secure, tamper-protected steel case, it’s UL-listed and ideal for large-scale, professional installations.
Available in two variants to meet regional power requirements: a 120 VAC (US version) and a 208–230 VAC (EU version).</t>
  </si>
  <si>
    <t>03339-002</t>
  </si>
  <si>
    <t>AXIS TA1203 Power Enclosure</t>
  </si>
  <si>
    <t>A complete, ready-to-install access control enclosure designed for fast, reliable setup. It includes a powerful 250W power supply, battery backup, and fits perfectly with the AXIS A1810-B Door Controller. Housed in a secure, tamper-protected steel case, it’s UL-listed and ideal for large-scale, professional installations.
Available in two variants to meet regional power requirements: a 120 VAC (US version) and a 208–230 VAC (EU version)</t>
  </si>
  <si>
    <t>03179-001</t>
  </si>
  <si>
    <t>AXIS TA1902 Mk II Connector Kit</t>
  </si>
  <si>
    <t>Spare connector kit for Axis network door controllers, readers, and I/O relay modules. 
Includes: 10 pcs each of 2pos, 3pos, 4pos, 5pos, 6pos, and 8pos terminal block connectors for Axis controllers &amp; I/O modules, 10 × 4pos connectors for AXIS readers, and 10 × 5pos Wago splicing connectors for AXIS A1710-B &amp; A1810-B door controllers.</t>
  </si>
  <si>
    <t>03091-001</t>
  </si>
  <si>
    <t>AXIS TA4601 Surface Mount</t>
  </si>
  <si>
    <t>Designed specifically for use with concrete or reinforced concrete walls, AXIS TA4601 Surface Mount creates a cavity that allows for easy and secure cable termination, ensuring a clean and professional installation.</t>
  </si>
  <si>
    <t>03092-001</t>
  </si>
  <si>
    <t>AXIS TA4602 Installation Back Box</t>
  </si>
  <si>
    <t>AXIS TA4602 Installation Back Box is a mounting accessory, designed to create a cavity for concealing and terminating cables within a wall, ensuring a clean and organized installation.</t>
  </si>
  <si>
    <t>02997-001</t>
  </si>
  <si>
    <t>AXIS TA9001 Wall Mount Bracket 10P</t>
  </si>
  <si>
    <t>AXIS TA9001 Wall Mount Bracket is a metal bracket designed for AXIS A9210 Network I/O Relay Module and AXIS A9910 I/O Relay Expansion Module wall mounting. It is included in the AXIS A9210 and A9910 packages, sold separately as a spare part, and available in packs of 10.</t>
  </si>
  <si>
    <t>03087-001</t>
  </si>
  <si>
    <t>AXIS TA9901 Cable Strain Relief 5 pcs</t>
  </si>
  <si>
    <t>AXIS TA9901 Cable Strain Relief secures cables using regular cable ties, preventing plugs from being pulled out or cables becoming loose and disconnected. It is compatible with the AXIS A9910 I/O Relay Expansion Module and the AXIS A9210 Network I/O Relay Module. It is available in packs of 5.</t>
  </si>
  <si>
    <t>03192-001</t>
  </si>
  <si>
    <t>AXIS TI8605 Protection Cover Safety</t>
  </si>
  <si>
    <t>Nice and easy protection cover which increases the perceived robustness for AXIS I8116-E. Available in three colors (safety=orange, white and black)</t>
  </si>
  <si>
    <t>03193-001</t>
  </si>
  <si>
    <t>AXIS TI8605 Protection Cover White</t>
  </si>
  <si>
    <t>03194-001</t>
  </si>
  <si>
    <t>AXIS TI8605 Protection Cover Black</t>
  </si>
  <si>
    <t>03195-001</t>
  </si>
  <si>
    <t>AXIS TI8606 Wedge Mount</t>
  </si>
  <si>
    <t>Nice and easy wedge mount which positions the AXIS I8116-E either 30 degrees left or right when installing it on a wall. This wedge mount can also be used to mount the intercom on poles.</t>
  </si>
  <si>
    <t>03016-001</t>
  </si>
  <si>
    <t>AXIS TI8905 Face Plate Replacement</t>
  </si>
  <si>
    <t>Stainless steel face plate replacement sold as a spare part for AXIS I7010-VE Network Intercom. It enables easy on-site replacement in case the original plate has been damaged or vandalized.</t>
  </si>
  <si>
    <t>03017-001</t>
  </si>
  <si>
    <t>AXIS TI8907 Face Plate Replacement</t>
  </si>
  <si>
    <t>Face plate replacement sold as a spare part for AXIS I7020 Network Intercom. It enables easy on-site replacement in case the original plate has been damaged or vandalized.</t>
  </si>
  <si>
    <t>03144-001</t>
  </si>
  <si>
    <t>AXIS TI8908 Safety Face Plate</t>
  </si>
  <si>
    <t>Face plate replacement sold as a spare part for AXIS I7010-VE Safety Network Intercom. It enables easy on-site replacement in case the original plate has been damaged or vandalized.</t>
  </si>
  <si>
    <t>03173-001</t>
  </si>
  <si>
    <t>AXIS TI8909 Safety Protection Cover</t>
  </si>
  <si>
    <t>Protection cover for AXIS I8307-VE Network Video Intercom in Orange (RAL2004). 
By changing the protection cover to the TI8909 Safety Protection Cover, the product becomes more visible for emergency situations</t>
  </si>
  <si>
    <t>03240-001</t>
  </si>
  <si>
    <t>AXIS TI5201 Recessed Mount</t>
  </si>
  <si>
    <t>The TI5201 Recessed Mount accessory for AXIS I5304 White (03238-001) or AXIS I5304 Black (03239-001).</t>
  </si>
  <si>
    <t>03241-001</t>
  </si>
  <si>
    <t>AXIS TI5601 Wall Mount</t>
  </si>
  <si>
    <t>The TI5601 Wall Mount accessory for AXIS I5304 White (03238-001) or AXIS I5304 Black (03239-001).</t>
  </si>
  <si>
    <t>03242-001</t>
  </si>
  <si>
    <t>AXIS TI5602 Desk Stand</t>
  </si>
  <si>
    <t>The TI5602 Desk Stand accessory for AXIS I5304 White (03238-001) or AXIS I5304 Black (03239-001).</t>
  </si>
  <si>
    <t>Barebone version of A1610 Network Door Controller. Sold without a top cover, it offers easy installation with Axis or 3rd party cabinet. 
This advanced door controller includes everything needed to control two doors–all powered by one PoE cable, featuring four reader connections as well as two Form C relays to power the onboard lock. You can store up to 250k credentials and 250k event logs on the device itself. With built-in cybersecurity features, this smart door controller can internally handle all tasks related to door access—even if the network is down.</t>
  </si>
  <si>
    <t>03336-002</t>
  </si>
  <si>
    <t>AXIS A1711 Door Control Kit</t>
  </si>
  <si>
    <t>A complete, ready-to-install 4-door access control kit for fast and easy deployment. It includes the AXIS TA1202 enclosure with a 150W power supply, built-in battery charging support (backup battery not included), and the AXIS A1710-B Network Door Controller—all housed in a secure, tamper-protected steel case.
Available in 120 VAC (US) and 208–230 VAC (EU) versions. UL-listed for professional installations.</t>
  </si>
  <si>
    <t>03340-002</t>
  </si>
  <si>
    <t>AXIS A1811 Door Control Kit</t>
  </si>
  <si>
    <t>A complete, ready-to-install 8-door access control kit for fast and easy deployment. It includes the AXIS TA1203 enclosure with a 250W power supply, built-in battery charging support (backup battery not included), and the AXIS A1810-B Network Door Controller—all housed in a secure, tamper-protected steel case.
Available in 120 VAC (US) and 208–230 VAC (EU) versions. UL-listed for professional installations.</t>
  </si>
  <si>
    <t>Single unit e-license for AXIS Door Controller Extension
This AXIS Camera Application Platform (ACAP) based application empowers Axis network door controllers to support additional features or integrations to extend the capability of the door controller. For example, wireless locks integration to support up to additional 16x wireless doors per door controller.
Delivered as eLicense key. One license key per unit. Note: eLicenses are non-cancellable, non-changeable and non-returnable.</t>
  </si>
  <si>
    <t>03401-001</t>
  </si>
  <si>
    <t>AXIS Client Unified Communication</t>
  </si>
  <si>
    <t>This license allows a direct connection of AXIS Intercoms and Speakers to Microsoft Teams via MS SIP Gateway service.
Now you can sign-in to Teams with your corporate credentials and make and receive calls with Axis Intercoms and Speakers. 
Door opening from the MS Teams app is supported via entering Code/DTMF.</t>
  </si>
  <si>
    <t>Мережеві відеодомофони / Intercom</t>
  </si>
  <si>
    <t>I/O Релейні модулі / I/O Relay Module</t>
  </si>
  <si>
    <t>Пристрої зчитування / Reader</t>
  </si>
  <si>
    <t>Мережеві дверні контролери / Door Controller</t>
  </si>
  <si>
    <t>4K Video Decoder with HDMI output, supporting up to 16 streams in Multiview, local playback of media, DC or PoE powered, with audio output through 3.5mm jack or HDMI plus many more features</t>
  </si>
  <si>
    <t>16-channel video encoder. Max 4K resolution at 15fp on 4x channels. The video encoder has 4x ARTPEC-7 chips and 4x IP addresses
H.264, H265 and Motion JPEG on all channels. Video motion detection. Active tampering alarm. Two-way audio with audio detection. SFP slot for optional fiber connection and/or network redundancy. Unit includes 4x micro SD card slots for edge storage. PTZ support. Signed firmware and secure boot to enhance cybersecurity.
It includes a power supply.</t>
  </si>
  <si>
    <t>Одноканальні відеодекодери / Decoder</t>
  </si>
  <si>
    <t>Багатоканальні відеокодери / Encoder</t>
  </si>
  <si>
    <t>Switch at aggregation level, instead of access (edge) level
Fiber switch, no PoE with 8 SFP ports (SFP+ and SFP28)
Long distance installations enabler.</t>
  </si>
  <si>
    <t>Audio/Visual Alerter</t>
  </si>
  <si>
    <t>System Device Other</t>
  </si>
  <si>
    <t>Axis first environment sensor, AXIS D6210 Air Quality Sensor
Seamlessly add indoor air quality monitoring to compatible Axis devices</t>
  </si>
  <si>
    <t>03202-001</t>
  </si>
  <si>
    <t>AXIS D6310 Air Quality Sensor</t>
  </si>
  <si>
    <t>All-in-one network connected indoor Air Quality Sensor
Detect vaping and smoking and measure indoor air quality (IAQ) 
Easy to integrate and access data
Four multicolor LED (red, yellow, green, blue) for sensor status and visual alerts​
Built-in network speaker for announcements, paging, pre-recorded messages
Built-in microphone for hearing sound in the area and AXIS Audio Analytics
Class 3 PoE passthrough for additional device (easily connect another IP device for lower TCO)
PIR sensor for presence detection (detect whether someone is in the area)
AXIS Audio Analytics (AI-based audio analytics for actionable insights included)
Virtual stream – the dashboard will be streamed (e.g. to the VMS, media players, etc.)
Vandal resistant (thanks to IK08-rating and tamper-resistant screws)</t>
  </si>
  <si>
    <t>AXIS T6101 MKII Audio and I/O Interface</t>
  </si>
  <si>
    <t>AXIS T6112 MKII Audio and I/O Interface</t>
  </si>
  <si>
    <t>Комутатори / Switch</t>
  </si>
  <si>
    <t>Системні пристрої AXIS</t>
  </si>
  <si>
    <t>03324-001</t>
  </si>
  <si>
    <t>AXIS Audio Manager Pro device 1y eLicense</t>
  </si>
  <si>
    <t>AXIS Audio Manager Pro v5 Device subscription license. Applicable for One(1) Network audio device during One(1) year.
AXIS Audio Manager Pro enables efficient remote management of large IP audio installations – up to 5,000 speakers and 500+ zones. It enables users to set up and manage audio zones, content, user permissions, and more with a single intuitive interface.
This license is NOT intended for use with AXIS C7050/C7110 or together with S-Series NVRs. To add more network audio device licenses for use with AXIS Audio Manager Pro on these servers, please use "AXIS Audio Mgr Pro dev C71/NVR eLic".
Delivered as eLicense key. One license key per order line. Note: eLicenses are non-cancellable, non-changeable and non-returnable.</t>
  </si>
  <si>
    <t>03325-001</t>
  </si>
  <si>
    <t>AXIS Audio Manager Pro device 5y eLicense</t>
  </si>
  <si>
    <t>AXIS Audio Manager Pro v5 Device subscription license. Applicable for One(1) Network audio device during Five(5) years.
AXIS Audio Manager Pro enables efficient remote management of large IP audio installations – up to 5,000 speakers and 500+ zones. It enables users to set up and manage audio zones, content, user permissions, and more with a single intuitive interface.
This license is NOT intended for use with AXIS C7050/C7110 or together with S-Series NVRs. To add more network audio device licenses for use with AXIS Audio Manager Pro on these servers, please use "AXIS Audio Mgr Pro dev C71/NVR eLic".
Delivered as eLicense key. One license key per order line. Note: eLicenses are non-cancellable, non-changeable and non-returnable.</t>
  </si>
  <si>
    <t>03326-001</t>
  </si>
  <si>
    <t>AXIS Audio Manager Pro device C71/NVR eLicense</t>
  </si>
  <si>
    <t>AXIS Audio Manager Pro v5 Device license tied to hardware, lifetime expansion license. To be used in combination with AXIS C7110 or for AXIS Audio Manager Pro installed on AXIS S12, S11, S21 or S22 Series recorders. Applicable for One(1) Network audio device. The license will be tied to the hardware for the lifetime of the hardware and is not transferable.
AXIS Audio Manager Pro enables efficient remote management of large IP audio installations – up to 5,000 speakers and 500+ zones. It enables users to set up and manage audio zones, content, user permissions, and more with a single intuitive interface.
Delivered as eLicense key. One license key per order line. Note: eLicenses are non-cancellable, non-changeable and non-returnable.</t>
  </si>
  <si>
    <t>AXIS Audio Manager Pro v4 server license, tied to the hardware, lifetime license. Applicable for up to 5,000 speakers. The license will be tied to the hardware for the lifetime of the hardware and is not transferable.
AXIS Audio Manager Pro enables efficient remote management of large IP audio installations – up to 5,000 speakers and 500+ zones. It enables users to set up and manage audio zones, content, user permissions, and more with a single intuitive interface.
The AXIS AUDIO MANAGER PRO - E-LICENSE is used to when installing AXIS Audio Manager Pro on your own custom hardware or virtual machine (VMWare, Microsoft Hyper-V, Microsoft Windows Datacenter)
Delivered as eLicense key. One license key per unit. Note: eLicenses are non-cancellable, non-changeable and non-returnable.</t>
  </si>
  <si>
    <t>02246-001</t>
  </si>
  <si>
    <t>AXIS AUDIO MANAGER CENTER 1Y ELIC</t>
  </si>
  <si>
    <t>AXIS Audio Manager Center is a subscription-based hybrid cloud service for remote management and monitoring of multisite audio systems. Cloud-based and on-premises components combine to provide a stable solution, even if internet access is temporarily down. The software significantly reduces user workloads, with a single sign-on to schedule announcements, background music, ads, and more for all selected sites using AXIS Audio Manager Edge. It’s simple to set up and to adjust zones, content, and schedules, without downtime. Furthermore, health monitoring provides immediate notifications if any part of the system isn’t working.
AXIS Audio Manager is licensed annually by the number of speaker devices (or equivalent) in the system. A no-cost version with a limited feature set is also available. 
Delivered as eLicense key. One license key per order line. Note: eLicenses are non-cancellable, non-changeable and non-returnable.</t>
  </si>
  <si>
    <t>AXIS C7050 MK III</t>
  </si>
  <si>
    <t>03093-001</t>
  </si>
  <si>
    <t>AXIS SPEAKER FOR INFORMACAST ELIC</t>
  </si>
  <si>
    <t>AXIS Speaker Functionality for Singlewire InformaCast® is a licensed add-on to compatible Axis network speakers, network bridge or network amplifier and with this you get InformaCast® compatibility. 
AXIS Speaker Functionality for Singlewire InformaCast® is applicable for One(1) Axis network device perpetually and it requires a separate subscription for the InformaCast® application acquired from Singlewire.
Delivered as an eLicense key, One license key per order line. Note: eLicenses are non-cancellable, non-changeable and non-returnable.</t>
  </si>
  <si>
    <t>03429-002</t>
  </si>
  <si>
    <t>AXIS Audio Manager Pro  C7110</t>
  </si>
  <si>
    <t>Програмне забезпечення для керування звуком /Audio Management Software</t>
  </si>
  <si>
    <t>AXIS C1610-VE Network Sound Projector is perfect for outdoor environments in most climates. It has a nice design and is very robust (IK11 rating) making it the perfect choice for environments in need for a less intrusive design and when the placement means a risk for vandalism from people. AXIS C1610-VE allows users to remotely warn off intruders before they commit a crime, to deliver instructions during an emergency or to make general voice messages. The speaker is a complete audio system in a single unit including audio management software. It connects to the standard existing network so there is no need for a separate audio network. Further it is simple to install with PoE for both power and connectivity. Built-in memory supports pre-recorded messages, or security personal can respond to notifications with live speak. Digital signal processing (DSP) ensures clear sound and the speakers sound quality enables high quality speech. Open standards support easy integration with network video, access control, analytics, and VoIP (supporting SIP). AXIS C1610-VE is a standalone unit that can be placed anywhere, which supports a flexible, scalable and cost-effective approach to system design.</t>
  </si>
  <si>
    <t>IP- Динаміки та гучномовці / Network Speaker</t>
  </si>
  <si>
    <t>02222-001</t>
  </si>
  <si>
    <t>AXIS TC1601 Universal Mount</t>
  </si>
  <si>
    <t>Versatile accessory to be used with AXIS C1410 Network Mini Speaker. It can be used as either a pendant kit with 3/4" (M25) conduit interface, conduit back box with 1/2" (M20) conduit side entry, or with standard stands or holders using the integrated female (M6) tripod thread.</t>
  </si>
  <si>
    <t>02223-001</t>
  </si>
  <si>
    <t>AXIS TC1701 Front Cover 5P</t>
  </si>
  <si>
    <t>AXIS TC1701 Front Cover is sold as spare parts to the AXIS C1410 Network Mini Speaker. It enables easy on-site replacement in case the original front cover has been damaged. The cover is re-paintable. Solid in packs of five units.</t>
  </si>
  <si>
    <t>02555-001</t>
  </si>
  <si>
    <t>AXIS TC1603 TILE BRIDGE 2P</t>
  </si>
  <si>
    <t>AXIS TC1603 Tile Bridge is a mount plate used with AXIS C1210-E Network Ceiling Speaker and AXIS C1211-E Network Ceiling Speaker. The tile bridge is to used in soft ceiling installations, as it prevents the ceiling tile to sink downward by distributing the speaker weight. Sold in 2pcs per pack.</t>
  </si>
  <si>
    <t>02557-001</t>
  </si>
  <si>
    <t>AXIS TC1602 CONDUIT ADAPTER 5P</t>
  </si>
  <si>
    <t>AXIS TC1602 Conduit Adapter is used for protected cable routing in 3/4" conduits and M20 pipes. Compatable with AXIS C12-series of network ceiling speakers. Sold in 5pcs per pack.</t>
  </si>
  <si>
    <t>02558-001</t>
  </si>
  <si>
    <t>AXIS TC1901 WIRE KIT 5P</t>
  </si>
  <si>
    <t>AXIS TC1901 is a kit for installing AXIS C15 pendant speakers hanging from the ceiling. It contains a 10m/32.8ft wire and a hook for easy adjustment of the mounting height. Sold in 5pcs per pack.</t>
  </si>
  <si>
    <t>02720-001</t>
  </si>
  <si>
    <t>AXIS TC1902 Ceiling Speaker Gasket 5P</t>
  </si>
  <si>
    <t>AXIS TC1902 is a gasket to use with AXIS C1210-E ceiling speakers to allow IP54 rating.</t>
  </si>
  <si>
    <t>02721-001</t>
  </si>
  <si>
    <t>AXIS TC1903 Ceiling Speaker Gasket 5P</t>
  </si>
  <si>
    <t>AXIS TC1903 is a gasket to use with AXIS C1211-E ceiling speakers to allow IP54 rating.</t>
  </si>
  <si>
    <t>02789-001</t>
  </si>
  <si>
    <t>AXIS TC6901</t>
  </si>
  <si>
    <t>AXIS C6110 Network Paging Console comes with a built in microphone and can be used stand-alone. For customers preferring a gooseneck microphone AXIS TC6901 Gooseneck Microphone can be bought as an optional accessory.</t>
  </si>
  <si>
    <t>Аксесуари / Accessory</t>
  </si>
  <si>
    <t>Системні пристрої / System Devices</t>
  </si>
  <si>
    <t>Системні аксесуари AXIS</t>
  </si>
  <si>
    <t>Живлення та підключення / Power &amp; Connectivity</t>
  </si>
  <si>
    <t>5026-222</t>
  </si>
  <si>
    <t>AXIS T8120 15W MIDSPAN 10PCS</t>
  </si>
  <si>
    <t>Provides power over Ethernet to Axis network video products with built-in PoE support. AXIS T8120 is IEEE 802.3af compliant, ensuring compatibility with all Axis PoE Class 1-3 products. The midspan can be installed on a wall or shelf. 10 pcs.</t>
  </si>
  <si>
    <t>AXIS 30W MIDSPAN</t>
  </si>
  <si>
    <t>Small Form Factor Pluggable (SFP) transceiver module.
Single mode 1310nm, 10km. Industrial grade.</t>
  </si>
  <si>
    <t>Small Form Factor Pluggable (SFP) transceiver module.
Multi mode 850nm, 550m. Industrial grade.</t>
  </si>
  <si>
    <t>Small Form Factor Pluggable (SFP) transceiver module.
Ethernet RJ-45 . Industrial grade</t>
  </si>
  <si>
    <t>02848-001</t>
  </si>
  <si>
    <t>AXIS TQ1936 POE PATCH CABLE 5 pcs</t>
  </si>
  <si>
    <t>5 pack poe patch cables compatible with: AXIS Q1805-LE, AXIS Q1806-LE, AXIS Q1808-LE.  CABLE NETWORK L=115MM CAT5E RJ45</t>
  </si>
  <si>
    <t>03180-001</t>
  </si>
  <si>
    <t>AXIS TD8910 Console Cable</t>
  </si>
  <si>
    <t>Added primarily for the D8308 Fiber Aggr Switch to allow for easier and flexible set up.</t>
  </si>
  <si>
    <t>03064-001</t>
  </si>
  <si>
    <t>AXIS TD8911 SFP28 Module LC.LR.X</t>
  </si>
  <si>
    <t>SFP28 module added primarily to be used with the D8308 Fiber Aggr Switch.</t>
  </si>
  <si>
    <t>03065-001</t>
  </si>
  <si>
    <t>AXIS TD8912 SFP28 Module LC.SR.X</t>
  </si>
  <si>
    <t>03223-001</t>
  </si>
  <si>
    <t>AXIS TU8006 60 W Midspan</t>
  </si>
  <si>
    <t>AXIS TU8006 is a single port 60 W midspan, compliant with IEEE 802.3bt and High PoE devices. It is the most power efficient midspan in the offering. 
Power over Ethernet (PoE) offers an easy, fast, and cost-effective solution for powering network products. In a single network cable, a PoE midspan injects power and data into the network device with built-in PoE support.</t>
  </si>
  <si>
    <t>03466-001</t>
  </si>
  <si>
    <t>AXIS TD2903-E Cable Kit</t>
  </si>
  <si>
    <t>An accessory kit that allows you to connect one Axis radar with selected cameras or devices, enhancing situational awareness. It allows easy assembly, reducing installation costs and time. Compatible with AXIS D2122-VE Radar, AXIS D2123-VE Radar, AXIS TQ3102 Pendant Kit, AXIS C1310-E Mk II</t>
  </si>
  <si>
    <t>03536-001</t>
  </si>
  <si>
    <t>Electrical Safety Kit A 120 V AC</t>
  </si>
  <si>
    <t>Electrical Safety Kit A 120 V AC and AXIS Electrical Safety Kit B 230 V AC are available for
your AXIS Surveillance Cabinet Series for enhanced security.
The optional electrical safety kits include surge protection and a fuse. 
The safety kits can be connected to main power by a certified electrician.</t>
  </si>
  <si>
    <t>03537-001</t>
  </si>
  <si>
    <t>Electrical Safety Kit B 230 V AC</t>
  </si>
  <si>
    <t>Electrical Safety Kit A 120 V AC and AXIS Electrical Safety Kit B 230 V AC are available for
your AXIS Surveillance Cabinet Series for enhanced security.
The optional electrical safety kits include surge protection and a fuse.
The safety kits can be connected to main power by a certified electrician.</t>
  </si>
  <si>
    <t>03398-001</t>
  </si>
  <si>
    <t>AXIS TU8007-R 90 W Ind. Midspan</t>
  </si>
  <si>
    <t>AXIS TU8007-R 90W Industrial Midspan is an industrial grade 1-port midspan offering an easy, fast and cost-effective solution for powering network products. With a wide operating temperature, from -40 °C to 75 °C (-40 °F to 167 °F), AXIS TU8007-R is robust in harsh environments. What´s more, it is ideal for mounting in cabinets with a DIN rail, which is included with the product. It has dual DC inputs for power redundancy and offers wide compatibility with Axis PoE devices.</t>
  </si>
  <si>
    <t>0321-021</t>
  </si>
  <si>
    <t>AXIS P8221 BULK 10PCS</t>
  </si>
  <si>
    <t>AXIS P8221 in 10-pack/bulk. Cannot be sold separately as single pack. NO midspans.  Power supplies not included.</t>
  </si>
  <si>
    <t>AXIS Fixed Box IR Illuminator Kit A for AXIS P1385-E. For mounting on AXIS P13 Series camera. Range of reach 50 m (164 ft) or more depending on the scene. Powered by AXIS P13 Series camera. Requires Power over Ethernet (PoE) IEEE 802.3af/802.3at Type 1 Class 4 midspan power for AXIS P13 Series camera.</t>
  </si>
  <si>
    <t>03534-001</t>
  </si>
  <si>
    <t>AXIS TU8008 Media Converter</t>
  </si>
  <si>
    <t>Perfect for city surveillance, airports and other long distance installations, AXIS TU8008 Media Converter Switch is a DIN-mounted device that can convert an Ethernet signal to be used over optical fiber cable. It fits well in AXIS surveillance and safety cabinets. 
The product can also be connected in a daisychain network. The maximum number of cameras that can be connected in the daisy chain depends on the generated bitrate per camera.</t>
  </si>
  <si>
    <t>Пристрої зберігання / Storage</t>
  </si>
  <si>
    <t>5507-711</t>
  </si>
  <si>
    <t>AXIS 4IN1 SECURITY SCREWDRIVER</t>
  </si>
  <si>
    <t>The AXIS 4-in-1 Security Screwdriver Kit is a great tool for installing Axis products. The kit features two double-sided insert bits type that match Axis products using tamper resistant torx and standard philips head. The kit comes with a quick-release, non-slip rubber handle, and a velcro-sealed polyester pouch with belt clip. Insert bits material in chrome vanadium (TR10+PH1) and in stainless steel (TR20+TR30).</t>
  </si>
  <si>
    <t>5503-741</t>
  </si>
  <si>
    <t>GASKET A CABLE 3,5-7MM 10PCS</t>
  </si>
  <si>
    <t>M20 Gasket for cable diameter 3,5mm to 7mm. 10 pcs.</t>
  </si>
  <si>
    <t>Tool for steel strap tensioning. For use with 21764 and AXIS T91A67</t>
  </si>
  <si>
    <t>01785-001</t>
  </si>
  <si>
    <t>AXIS GASKET M16 5-8 MM 10PCS</t>
  </si>
  <si>
    <t>IP66 cable gasket for M16 holes (max 17mm). By using the included CONNECTOR GUARD A over the RJ45 connector, you do not need to re-terminate the network cable which gives a much faster and more secure installation. Suitable for cable diameters between 5-8mm. Black color. 10 pieces (bulk pack).</t>
  </si>
  <si>
    <t>5503-751</t>
  </si>
  <si>
    <t>GASKET B M20 CABLE 6-13MM 10PCS</t>
  </si>
  <si>
    <t>M20 Gasket for cable diameter 6-13mm, 10 pcs.</t>
  </si>
  <si>
    <t>5503-791</t>
  </si>
  <si>
    <t>GASKET C M25 CABLE 8-17MM 10PCS</t>
  </si>
  <si>
    <t>M20 Gasket for cable 8-17mm, 10 pcs.</t>
  </si>
  <si>
    <t>02277-001</t>
  </si>
  <si>
    <t>AXIS TQ3901 Gasket M20 Cable</t>
  </si>
  <si>
    <t>10 cable gaskets compatible with Q3819-PVE, Q1951-E, Q1952-E.  10 pcs of 2013186 GASKET CABLE 21,5x4 and 1 pcs of 1327329  TOOL MOUNTING RJ45 E1.</t>
  </si>
  <si>
    <t>5503-761</t>
  </si>
  <si>
    <t>CABLE GLAND A M20 5PCS</t>
  </si>
  <si>
    <t>M20 cable gland, 5 pcs.</t>
  </si>
  <si>
    <t>5505-941</t>
  </si>
  <si>
    <t>GASKET C M20 10PCS</t>
  </si>
  <si>
    <t>This gasket is specially made for flexible and easy installation. By using the included CONNECTOR GUARD A over the RJ45 connector, you do not need to re-terminate the network cable wich gives a much faster and more secure installation.
Made for M20 holes and cables from 5 to 15mm in outer diameter. 10 pcs.</t>
  </si>
  <si>
    <t>5506-421</t>
  </si>
  <si>
    <t>CABLE GASKET M20 3MM 10PCS</t>
  </si>
  <si>
    <t>M20 gasket for small cables like I/O and audio cables. 10 pcs</t>
  </si>
  <si>
    <t>5503-831</t>
  </si>
  <si>
    <t>CABLE GLAND A M25 5PCS</t>
  </si>
  <si>
    <t>M25 Cable gland, 5 pcs.</t>
  </si>
  <si>
    <t>5503-951</t>
  </si>
  <si>
    <t>CABLE GLAND M20x1.5 RJ45 5PCS</t>
  </si>
  <si>
    <t>M20 cable gland for RJ45. Ease of installation, no need of cutting the cable.</t>
  </si>
  <si>
    <t>01960-001</t>
  </si>
  <si>
    <t>LENS M12 6MM F1.9 4PCS</t>
  </si>
  <si>
    <t>Accessory lens 6 mm, F1.9 with M12 thread and built in IR-cut filter for AXIS F1005-E and FA1105. Tool for removing the standard lens is included. 4 Pcs.</t>
  </si>
  <si>
    <t>01961-001</t>
  </si>
  <si>
    <t>LENS M12 16MM F1.8 4PCS</t>
  </si>
  <si>
    <t>Accessory lens 16 mm, F1.8 with M12 thread and built in IR-cut filter for AXIS F1005-E and FA1105. Tool for removing the standard lens is included. 4 Pcs.</t>
  </si>
  <si>
    <t>01812-001</t>
  </si>
  <si>
    <t>LENS M12 16MM F1.8 4P</t>
  </si>
  <si>
    <t>LENS M12 16MM F1.8 Q6010-E Q6100-E cameras as well as F4105-LRE / F4105-SLRE sensor units</t>
  </si>
  <si>
    <t>5507-121</t>
  </si>
  <si>
    <t>AXIS WEATHERSHIELD K</t>
  </si>
  <si>
    <t>Weathershield for AXIS P14 Series designed for use in rainy and windy environments.</t>
  </si>
  <si>
    <t>5504-961</t>
  </si>
  <si>
    <t>ACC LENS M12 6MM F1.6 10 PCS</t>
  </si>
  <si>
    <t>Megapixel lens 6 mm, F1.6 with M12 thread for AXIS P39-R Series that provides 52° horizontal FOV with these cameras. With IR filter. 10 pieces.</t>
  </si>
  <si>
    <t>5504-971</t>
  </si>
  <si>
    <t>ACC LENS M12 8MM F1.6 10 PCS</t>
  </si>
  <si>
    <t>Megapixel lens 8 mm, F1.6 with M12 thread for AXIS P39-R Series that provides 40° horizontal FOV with these cameras. With IR filter. 10 pieces.</t>
  </si>
  <si>
    <t>5506-011</t>
  </si>
  <si>
    <t>ACC LENS M12 3.6MM F2.0 10PCS</t>
  </si>
  <si>
    <t>Megapixel lens 3.6 mm, F2.0 with M12 thread for AXIS P39-R Series that provides 87° horizontal FOV with these cameras. With IR filter. 10 pieces. Can be used as a spare part for AXIS P39-R or as a wider FOV option for P3905-RE.</t>
  </si>
  <si>
    <t>5901-371</t>
  </si>
  <si>
    <t>AXIS LENS M12 2.1MM F2.2 10PCS</t>
  </si>
  <si>
    <t>Megapixel lens 2.1mm, F2.2 with M12 thread for AXIS P39-R Series that provides 147° horizontal FOV with these cameras. With IR filter. 10 pieces. Lens tool included.</t>
  </si>
  <si>
    <t>02006-001</t>
  </si>
  <si>
    <t>AXIS LENS M12 2.1 MM F1.8 IR 10P</t>
  </si>
  <si>
    <t>2.1 mm accessory lens, F1.8 with M12 thread, without IR-cut filter for day/night cameras with removable IR cut filter. Compatible with AXIS P3925-R and AXIS P3935-LR. 10 pcs. Lens tool included.</t>
  </si>
  <si>
    <t>02007-001</t>
  </si>
  <si>
    <t>AXIS LENS M12 3.6 MM F1.8 IR 10P</t>
  </si>
  <si>
    <t>3.6 mm accessory lens, F1.8 with M12 thread, without IR-cut filter for day/night cameras with removable IR cut filter. Compatible with AXIS P3925-R and AXIS P3935-LR. 10 pcs. Lens tool included.</t>
  </si>
  <si>
    <t>02008-001</t>
  </si>
  <si>
    <t>AXIS LENS M12 6.0 MM F1.9 IR 10P</t>
  </si>
  <si>
    <t>6.0 mm accessory lens, F1.9 with M12 thread, without IR-cut filter for day/night cameras with removable IR cut filter. Compatible with AXIS P3925-R and AXIS P3935-LR.  10 pcs. Lens tool included.</t>
  </si>
  <si>
    <t>02009-001</t>
  </si>
  <si>
    <t>AXIS LENS M12 8.0 MM F1.8 IR 10P</t>
  </si>
  <si>
    <t>8.0 mm accessory lens, F1.8 with M12 thread, without IR-cut filter for day/night cameras with removable IR cut filter. Compatible with AXIS P3925-R and AXIS P3935-LR. 10 pcs. Lens tool included.</t>
  </si>
  <si>
    <t>5503-161</t>
  </si>
  <si>
    <t>THEIA LENS CS VARIF 1.8-3MM DC-IRIS</t>
  </si>
  <si>
    <t>Barrel distortion corrected and IR corrected wideangle lens for cameras up to 5 mega pixel resolution. Compatible with e.g. AXIS M1114/-E, AXIS P1353/-E, P1354/-E, P1355/-E, P1357/-E, AXIS Q1602/-E, Q1604/-E, Q1614/-E, Q1615/-E.</t>
  </si>
  <si>
    <t>5503-171</t>
  </si>
  <si>
    <t>LENS CS VARIF 9-40MM DC-IRIS D/N</t>
  </si>
  <si>
    <t>Varifocal IR-corrected lens for cameras up to 5 mega pixel resolution. Compatible with e.g. AXIS M1114/-E, P1354/-E, P1355/-E, P1357/-E, Q1602/-E, Q1604/-E.</t>
  </si>
  <si>
    <t>5504-901</t>
  </si>
  <si>
    <t>LENS CS VARIF 9-40MM P-IRIS D/N</t>
  </si>
  <si>
    <t>Varifocal IR-corrected P-iris tele lens compatible with AXIS AXIS P1355/-E, P1357/-E, AXIS Q1602/-E, Q1604/-E, Q1614/-E, Q1615/-E.</t>
  </si>
  <si>
    <t>5800-791</t>
  </si>
  <si>
    <t>LENS COMPUTAR CS 12.5-50MM DC-IRIS</t>
  </si>
  <si>
    <t>Varifocal IR-corrected lens with DC-Iris. Compatible with e.g. AXIS P1353/-E, P1354/-E. Axis Q1602/-E, Q1604/-E.</t>
  </si>
  <si>
    <t>5901-101</t>
  </si>
  <si>
    <t>LENS COMPUTAR i-CS 2.8-8.5MM</t>
  </si>
  <si>
    <t>Standard lens for AXIS Q1615 MkII with remote zoom based on the new standard i-CS.</t>
  </si>
  <si>
    <t>01690-001</t>
  </si>
  <si>
    <t>LENS CS 12-50 MM F1.4 P-IRIS 8MP</t>
  </si>
  <si>
    <t>Varifocal IR-corrected 12-50 mm P-Iris lens for cameras up to 8 megapixel resolution and 1/1.8" sensor . Compatible with e.g. AXIS Q1615/-LE MK II, AXIS Q1645/-LE, AXIS Q1647/-LE, AXIS P1377/-LE and P1378/-LE.</t>
  </si>
  <si>
    <t>01727-001</t>
  </si>
  <si>
    <t>LENS I-CS 9-50 MM F1.5 8MP</t>
  </si>
  <si>
    <t>Varifocal IR-corrected 9-50 mm i-CS lens for cameras up to 8 megapixel resolution and 1/1.8" sensor.
Motorized zoom, focus and P-iris. 
Compatible with e.g. AXIS Q1645/-LE, AXIS Q1647/-LE, AXIS P1377/-LE and P1378/-LE.</t>
  </si>
  <si>
    <t>01775-001</t>
  </si>
  <si>
    <t>Lens CS 2.8 - 13 mm F1.4 DC-Iris 5 MP</t>
  </si>
  <si>
    <t>Tamron varifocal CS mount lens with DC-Iris and focal length 2.8 – 13 mm F1.4. It supports cameras up to 5 megapixels and is compatible with selected cameras from AXIS M11 Network Camera Series.</t>
  </si>
  <si>
    <t>02219-001</t>
  </si>
  <si>
    <t>AXIS TM3808-E Skin Cover Black 4P</t>
  </si>
  <si>
    <t>4 pack of outdoor-ready skin covers compatible with AXIS M3077-PLVE for changing the appearance of the camera, simplify re-painting and covering screws. Black color. 4 pcs per pack.</t>
  </si>
  <si>
    <t>01774-001</t>
  </si>
  <si>
    <t>LENS CS 3-10.5 MM DC-IRIS 2 MP</t>
  </si>
  <si>
    <t>Ricom varifocal CS mount lens with DC-Iris and focal length 3 - 10.5 mm F1.4. It supports cameras up to 2 megapixels and is compatible with selected cameras from AXIS M11 Network Camera Series.</t>
  </si>
  <si>
    <t>5502-661</t>
  </si>
  <si>
    <t>AXIS LENS CLOTH 10PCS</t>
  </si>
  <si>
    <t>Axis accessory lens cloth. 10 pack</t>
  </si>
  <si>
    <t>5502-721</t>
  </si>
  <si>
    <t>AXIS LENS CLOTH 50PCS</t>
  </si>
  <si>
    <t>Axis accessory lens cloth. 50 pack</t>
  </si>
  <si>
    <t>5502-811</t>
  </si>
  <si>
    <t>SURVEILLANCE STICKER ENG 10PCS</t>
  </si>
  <si>
    <t>Axis branded sticker showing a Camera.  Text: Video surveillance in operation</t>
  </si>
  <si>
    <t>5502-821</t>
  </si>
  <si>
    <t>SURVEILLANCE STICKER ENG 50PCS</t>
  </si>
  <si>
    <t>01551-001</t>
  </si>
  <si>
    <t>RADAR DETECTION STICKER EN 10PCS</t>
  </si>
  <si>
    <t>Axis branded sticker showing a radar detection illustration. Text: Radar detection in operation</t>
  </si>
  <si>
    <t>AXIS F7301 CABLE BLACK 1M 4PCS</t>
  </si>
  <si>
    <t>Black cable with RJ12 and micro USB connectors for indoor Sensor Units. Length 1 m (39 in.) 4 pcs.</t>
  </si>
  <si>
    <t>AXIS F7315 CABLE WHITE 15M 4PCS</t>
  </si>
  <si>
    <t>AXIS F7315 comes in packs of four. 15-m (49 ft.) white cable with an RJ12 connector for connection to an AXIS F1004 Sensor Unit or AXIS FA-series sensors.</t>
  </si>
  <si>
    <t>AXIS P13 WEATHERSHIELD EXTENSION A</t>
  </si>
  <si>
    <t>AXIS P13 Weathershield Extension A for mounting on outdoor AXIS P13 Series cameras providing additional protection against rain, snow and sunlight.</t>
  </si>
  <si>
    <t>M12(F)-RJ45(M) CABLE 0.5M (1.6FT)</t>
  </si>
  <si>
    <t>M12 D-Code 4-pin (Female) to RJ45 (Male) Ethernet cable, CAT5E. Length: 0.5m (1.6ft). Cable outer diameter: 6.2mm (0.25"). Color: Black. Outdoor UV and sunlight resistant. Tested operational for shock and vibration according to requirements for rolling stock and ground vehicle installations. Compatible with all Axis network video products with female RJ45 Ethernet port 802.3af and 802.3at (up to 30W).</t>
  </si>
  <si>
    <t>AXIS TM1803 WEATHERSHIELD EXTENSION</t>
  </si>
  <si>
    <t>weathershield extension over M1135/37-E where entire top cover kit not wanted (TM1802)</t>
  </si>
  <si>
    <t>AXIS TV5901 Control Board Adapter</t>
  </si>
  <si>
    <t>AXIS TV5901 Control Board Adapter is a cable to connect AXIS V5925 and AXIS V5938 to joystick, keypad and other controllers supporting VISCA protocol.</t>
  </si>
  <si>
    <t>AXIS TD4801 Sunshield 4pcs</t>
  </si>
  <si>
    <t>AXIS TD4801 Sunshield is the perfect accessory for when AXIS D4100-E Network Strobe Siren is used in conditions where sunlight would shine directly on the device. It is easy to mount, without the need to take AXIS D4100-E down. The accessory comes in a 4 pack.</t>
  </si>
  <si>
    <t>AXIS TQ6906-E Protection Ring</t>
  </si>
  <si>
    <t>Additional protective ring for AXIS Q6215-LE and AXIS Q6225-LE.  The purpose of it is to stop rain, melt water, sleet and snow from entering the gap between the moving parts in sub-zero environments, preventing the pan axle to be frozen solid. Pan movement protection instead. Protects against water, and large pieces from entering the gap.</t>
  </si>
  <si>
    <t>Wireless USB dongle for AXIS M1075-L Box Camera.
This allows the camera to communicate with 2.4 GHz and 5 GHz frequency. The wireless adapter supports 802.11ac/b/g/n. Requires PoE injector to power the camera.</t>
  </si>
  <si>
    <t>02528-001</t>
  </si>
  <si>
    <t>AXIS TS3901 Rail Extensions</t>
  </si>
  <si>
    <t>AXIS TS3901 Rail Extensions allow AXIS S3016 Recorder to be mounted in deep server racks with a post to post distance between 499mm (19.6in) and 690mm (27.1in). No rails extensions are needed for a post to post distance between 376mm (14.8in) and 499mm (19.6in). Each rail extension is composed of two parts which replace two segments of the original rails provided with AXIS S3016 Recorder.</t>
  </si>
  <si>
    <t>02867-002</t>
  </si>
  <si>
    <t>AXIS TU6011 Mains Cable</t>
  </si>
  <si>
    <t>AXIS TU6011 Mains Cable is compatible with AXIS TU8004 90 W Midspan. It comes with a country specific power cord and plug.</t>
  </si>
  <si>
    <t>02867-022</t>
  </si>
  <si>
    <t>AXIS TU6011 Mains Cable 10 pcs</t>
  </si>
  <si>
    <t>AXIS TU6011 Mains Cable is compatible with AXIS TU8004 90 W Midspan. It comes with a country specific power cord and plug. 10 pcs package.</t>
  </si>
  <si>
    <t>03074-001</t>
  </si>
  <si>
    <t>LENS M12 2.8 mm F1.2 10 pcs</t>
  </si>
  <si>
    <t>Megapixel lens 2.8 mm, F1.2 with M12 thread for AXIS P3905-R Mk III and AXIS M3905-R cameras. It provides that provides 110° horizontal FOV and excellent low light performance. Coated with IR-cut filter. 10 pieces bulk pack.</t>
  </si>
  <si>
    <t>02842-001</t>
  </si>
  <si>
    <t>AXIS TQ1930-E Front Window Kit</t>
  </si>
  <si>
    <t>Accessory front window kit compatible with: AXIS Q1805-LE, AXIS Q1806-LE.  Includes 4 TX10 screws and window assembly.  Includes window front that TQ1929-E doesnt have.</t>
  </si>
  <si>
    <t>02844-001</t>
  </si>
  <si>
    <t>AXIS TQ1932-E Front Window Kit</t>
  </si>
  <si>
    <t>Accessory Window Kit compatible with AXIS Q1808-LE 150 mm.  Includes IR window, adhesive window, and optical window.</t>
  </si>
  <si>
    <t>03137-001</t>
  </si>
  <si>
    <t>Lens M14 7.6 mm F2.0 IR 4 pcs</t>
  </si>
  <si>
    <t>Accessory Lens M14 7.6 mm F2.0 IR 4 pcs compatible with: AXIS Q6020-E, AXIS Q6300-E</t>
  </si>
  <si>
    <t>03140-001</t>
  </si>
  <si>
    <t>Lens M14 14.1 mm F2.0 IR 4 pcs</t>
  </si>
  <si>
    <t>Accessory Lens M14 14.1 mm F2.0 IR 4 pcs compatible with: AXIS Q6020-E, AXIS Q6300-E</t>
  </si>
  <si>
    <t>03141-001</t>
  </si>
  <si>
    <t>Lens M14 21.4 mm F2.0 IR 4 pcs</t>
  </si>
  <si>
    <t>Accessory Lens M14 21.4 mm F2.0 IR 4 pcs compatible with: AXIS Q6020-E, AXIS Q6300-E</t>
  </si>
  <si>
    <t>03142-001</t>
  </si>
  <si>
    <t>Lens M14 30.8 mm F2.4 IR 4 pcs</t>
  </si>
  <si>
    <t>Accessory Lens M14 30.8 mm F2.4 IR 4 pcs compatible with: AXIS Q6020-E, AXIS Q6300-E</t>
  </si>
  <si>
    <t>03278-001</t>
  </si>
  <si>
    <t>AXIS TQ6820-E Solo Kit</t>
  </si>
  <si>
    <t>Kit for making a stand-alone AXIS Q6020-E installation without PTZ camera inside. Includes a metal cover lid, IP66-rated RJ45 push-pull connector, and a connector plug. Use this kit together with an AXIS Q6020-E network camera (not included) and a midspan (not included).</t>
  </si>
  <si>
    <t>03007-001</t>
  </si>
  <si>
    <t>AXIS TD4802-E Weathershield</t>
  </si>
  <si>
    <t>Sunshield for AXIS D4200-VE Network Strobe Speaker for outdoor environments and to protect against strong direct sunlight.</t>
  </si>
  <si>
    <t>03277-001</t>
  </si>
  <si>
    <t>Lens M12 2.8 mm F2.2 4P</t>
  </si>
  <si>
    <t>Lens M12 2.8 mm F2.2 4 pcs is a bulk pack of 4 optional lenses for F2105-RE Standard sensor unit. This lens offers a 120° Horizontal Field of View.</t>
  </si>
  <si>
    <t>03465-001</t>
  </si>
  <si>
    <t>Lens CS 15-100 mm F1.9 P-Iris</t>
  </si>
  <si>
    <t>A unique varifocal lens, specially designed to fit our outdoor fixed box cameras, despite the extra-long reach offered by the up to 100 mm focal length. This CS-mount lens incorporates all the desired features of an optional lens: support for large image sensors, details for 8 Megapixel cameras and the P-iris capability, which provides improvements in contrast, clarity, resolution, and depth of field. Being IR-corrected, no focus adjustment is required when shifting the camera between day and night mode using the IR-cut filter.</t>
  </si>
  <si>
    <t>03262-001</t>
  </si>
  <si>
    <t>AXIS TQ1938-E Protection Bracket 5P</t>
  </si>
  <si>
    <t>AXIS TQ1938-E Protection Bracket provides a more rugged look and protects the glass against vandalism. It is compatible with selected outdoor AXIS Q17-series, AXIS TQ1815-E and TQ1819-E Housing.Sold in packs of five units.</t>
  </si>
  <si>
    <t>03353-001</t>
  </si>
  <si>
    <t>AXIS TQ1955-E Connector Kit</t>
  </si>
  <si>
    <t>Spare connectors for AXIS Q8752-E Mk II Bispectral PTZ Camera.  Includes: CONNECTOR WIRE TO BOARD 630V 12A 2P 7.62MM STRAIG, CONNECTOR WIRE FERRULE 1P BLUE 1X2.5MM2 PIN LENGT, CONNECTOR RING TERMINAL STRAIGHT RING TONGUE M, Gasket cable</t>
  </si>
  <si>
    <t>02672-001</t>
  </si>
  <si>
    <t>AXIS TP3826-E housing</t>
  </si>
  <si>
    <t>AXIS TP3826-E housing is an outdoor housing for selected AXIS M39 and P39 cameras. It enables the cameras to be mounted outside vehicles such as buses, trams, trucks or emergency vehicles.</t>
  </si>
  <si>
    <t>03169-001</t>
  </si>
  <si>
    <t>AXIS TM1804-LE Housing 6 pcs</t>
  </si>
  <si>
    <t>6 pack Outdoor AC/DC powered camera housing with window-/camera heaters and fan compatible with:  AXIS M1135 Mk II, AXIS M1137 Mk II, AXIS P1385-B, AXIS P1387-B, AXIS P1388-B.  Die cast aluminum casing and polycarbonate sunshield. The housing is IP66-, Nema 4X-, Vibration 4M3 rated and IK10 impact-resistant. Note wall mount purchased separately (AXIS T94X01A Wall Mount).</t>
  </si>
  <si>
    <t>Cover/Dome</t>
  </si>
  <si>
    <t>01608-001</t>
  </si>
  <si>
    <t>AXIS M42 SMOKED DOME A 4P</t>
  </si>
  <si>
    <t>Smoked dome with anti-scratch hard coating. Compatible with AXIS M42 series. 4x domes per pack.</t>
  </si>
  <si>
    <t>5506-161</t>
  </si>
  <si>
    <t>AXIS P56 SKIN COVER D</t>
  </si>
  <si>
    <t>Spare part skin covers for the AXIS P56 Series. Both the camera cover and the ring around the dome are included. 5 pcs.</t>
  </si>
  <si>
    <t>5507-421</t>
  </si>
  <si>
    <t>AXIS M3044-V/45-V/46-V SM DOME 5P</t>
  </si>
  <si>
    <t>Smoked dome for AXIS M3044-V/45-V/46-V SM DOME. 5 pcs.</t>
  </si>
  <si>
    <t>5506-151</t>
  </si>
  <si>
    <t>AXIS TP5801-E Smoked Dome</t>
  </si>
  <si>
    <t>Smoked dome for AXIS P56 Series cameras.</t>
  </si>
  <si>
    <t>5801-501</t>
  </si>
  <si>
    <t>AXIS Q36-VE SMOKED DOME</t>
  </si>
  <si>
    <t>Smoked dome with anti-scratch hard coating. Compatible with AXIS P38 and AXIS Q36 series.</t>
  </si>
  <si>
    <t>02401-001</t>
  </si>
  <si>
    <t>AXIS TQ6810 HARD COATED SMOKED DOME</t>
  </si>
  <si>
    <t>Standard clear dome with anti-scratch hard coating. Compatible with AXIS Q6074, 75, 78-E cameras. Weather-resistant and chemical-resistant. Replacement dome only.</t>
  </si>
  <si>
    <t>02576-001</t>
  </si>
  <si>
    <t>AXIS TQ6811-E DOME CL HYDROPHILIC</t>
  </si>
  <si>
    <t>Accessory clear dome with special hydrophilic coating. Helps to prevent water droplets from covering the dome in rainy conditions. The coating also provides a self-cleaning effect that helps carry away dirt and dust by rain-wash. Compatible with Q6315-LE.</t>
  </si>
  <si>
    <t>02334-001</t>
  </si>
  <si>
    <t>AXIS TM3809-E SKIN COVER BLACK 4P</t>
  </si>
  <si>
    <t>4 pack of outdoor-ready skin covers compatible with AXIS M4308-PLE for changing the appearance of the camera, simplify re-painting and covering screws.  Black color. 4 pcs per pack.</t>
  </si>
  <si>
    <t>02578-001</t>
  </si>
  <si>
    <t>AXIS TM3818 CASING BLACK 4p</t>
  </si>
  <si>
    <t>4 Pack black casing to change the appearance of the product.  Compatible with M3085-V, M3086-V, M3088-V.</t>
  </si>
  <si>
    <t>01623-001</t>
  </si>
  <si>
    <t>AXIS TP3801 BLACK CASING 4P</t>
  </si>
  <si>
    <t>Accessory black casing for selected AXIS P32 indoor cameras. 4pcs bulk pack.</t>
  </si>
  <si>
    <t>02005-001</t>
  </si>
  <si>
    <t>AXIS TP3806 DOME COVER BLACK 4P</t>
  </si>
  <si>
    <t>4 pack black dome cover for AXIS P3925-R. Replaces the standard white dome cover.</t>
  </si>
  <si>
    <t>02004-001</t>
  </si>
  <si>
    <t>AXIS TP3808 DOME COVER BLACK 4P</t>
  </si>
  <si>
    <t>4 pack black dome cover for AXIS P3935-LR. Replaces the standard white dome cover.</t>
  </si>
  <si>
    <t>02237-001</t>
  </si>
  <si>
    <t>AXIS TP3813-E Ventless Metal Casing</t>
  </si>
  <si>
    <t>A ventless metal casing for P3717/19-PLE and following products.  USP 797/800 has very strict cleaning requirements for Hazardous, non-Hazardous and Ante rooms in an infusion or inpatient pharmacy setting. Ventless metal casing allows cleaning agent to wipe down the cameras easily..
It is easy to install in a fast way and is IK9/IP66 rated.</t>
  </si>
  <si>
    <t>02357-001</t>
  </si>
  <si>
    <t>AXIS TP3817-E CASING BLACK</t>
  </si>
  <si>
    <t>Accessory casing compatible with AXIS P3818-PVE. Includes anti loss screws, weather cover, cover lid, and cover top.</t>
  </si>
  <si>
    <t>01820-001</t>
  </si>
  <si>
    <t>AXIS TQ3801 HYDROPHILIC CLEAR DOME</t>
  </si>
  <si>
    <t>Accessory clear dome with special hydrophilic coating. Helps to prevent water droplets from covering the dome in rainy conditions. The coating also provides a self-cleaning effect that helps carry away dirt and dust by rain-wash. Compatible with AXIS P3807-PLE, AXIS Q3615-VE  and AXIS Q3617-VE. Single pack</t>
  </si>
  <si>
    <t>02498-001</t>
  </si>
  <si>
    <t>AXIS TP3821-E CASING BLACK 4P</t>
  </si>
  <si>
    <t>Accessory black casing for AXIS P3265-LVE 22 mm, P3267-LV, P3267-LVE,  P3268-LV, P3268-LVE.  
Pre-assembled with anti-loss screws. 4pcs bulk pack.</t>
  </si>
  <si>
    <t>02399-001</t>
  </si>
  <si>
    <t>AXIS TQ6809 HARD COATED SMOKED DOME</t>
  </si>
  <si>
    <t>Standard smoked dome with anti-scratch hard coating. Compatible with AXIS Q60-E cameras. Weather-resistant and chemical-resistant. Rubber gasket, ring compass, ring support included. Single pack.</t>
  </si>
  <si>
    <t>02629-001</t>
  </si>
  <si>
    <t>AXIS TP3823-E WEATHERSHIELD BL 2P</t>
  </si>
  <si>
    <t>Outdoor accessory weathershield for AXIS P3265-LVE, P3267-LVE, P3268-LVE. A black accessory weathershield that goes well with black casing and smoked dome.  The underside of the cover is specially coated with matte black anti-reflective coating to prevent reflections from external light sources. Anti-loss screws included. Bulk 2 pack.</t>
  </si>
  <si>
    <t>02428-001</t>
  </si>
  <si>
    <t>AXIS TM5801 DOME COVER BLACK</t>
  </si>
  <si>
    <t>Accessory black dome cover for AXIS M5000 &amp; AXIS M5000-G. Includes dome and cover, 4 SCREW TX+ 8 DOME FLANGE, and 2 spring clips.</t>
  </si>
  <si>
    <t>02618-001</t>
  </si>
  <si>
    <t>AXIS TM3815-E DOME SMOKED 4P</t>
  </si>
  <si>
    <t>Smoked dome accessory with anti-scratch hard coating. Compatible with:AXIS M3215-LVE, AXIS M3216-LVE. 4pcs bulk pack.</t>
  </si>
  <si>
    <t>02480-001</t>
  </si>
  <si>
    <t>AXIS TP3819-E DOME SMOKED</t>
  </si>
  <si>
    <t>AXIS TP3819-E Dome Smoked, is a smoked dome and is offered as an optional accessory for AXIS P4705-PLVE and P4707-PLVE.</t>
  </si>
  <si>
    <t>02584-001</t>
  </si>
  <si>
    <t>AXIS TP3825-E WEATHERSHIELD BLACK</t>
  </si>
  <si>
    <t>AXIS TP3825-E Weathershield Black, is a black weathershield and is offered as an optional accessory for AXIS P4705-PLVE and P4707-PLVE.</t>
  </si>
  <si>
    <t>02435-001</t>
  </si>
  <si>
    <t>AXIS TF1803-RE LENS PROTECTOR 4P</t>
  </si>
  <si>
    <t>AXIS TF1803-RE Lens Protector 4P is a bulk pack of 4x Lens Protectors for AXIS F2135-RE. AXIS TF1803-RE is highly recommended to protect the sensor lens when AXIS F2135-RE is installed in harsh environments such as on the coast line, hot places with direct sun exposure on the sensor or if the sensor is subject to strong detergents.
AXIS TF1803-RE is IK10 rated.</t>
  </si>
  <si>
    <t>02434-001</t>
  </si>
  <si>
    <t>AXIS TF1802-RE LENS PROTECTOR 4P</t>
  </si>
  <si>
    <t>AXIS TF1802-RE Lens Protector 4P is a bulk pack of 4 Lens protectors for AXIS F2105-RE standard sensor.
AXIS TF1802-RE Lens Protector is highly recommended to protect the sensor lens when AXIS F2105-RE is installed in harsh environments such as on the coastline, hot places with direct sun exposure on the sensor or if the sensor is subject to strong detergents.
AXIS TF1802-RE is IK10 rated.</t>
  </si>
  <si>
    <t>02213-001</t>
  </si>
  <si>
    <t>AXIS TF1801-R LENS HOOD 4P</t>
  </si>
  <si>
    <t>AXIS TF1801-R Lens Hood 4P is a bulk pack of 4x Lens Hood for AXIS F2105-RE standard sensor and AXIS F2135-RE fisheye sensor.
The Lens Hood avoids reflections on the sensor unit lens when used as front facing camera onboard a vehicle. Lens Hood is made of silicone.</t>
  </si>
  <si>
    <t>02701-021</t>
  </si>
  <si>
    <t>AXIS TP3827 Clear Dome Cover 10p</t>
  </si>
  <si>
    <t>AXIS TP3827 Clear Dome Cover 10p is bulk pack of 10 original top cover with dome for AXIS M3905-R and AXIS P3905-R MkIII cameras.</t>
  </si>
  <si>
    <t>02702-021</t>
  </si>
  <si>
    <t>AXIS TP3830 Top Cover Black 10p</t>
  </si>
  <si>
    <t>AXIS TP3830 Top Cover Black 10p is a bulk pack of 10 top covers black without dome compatible with AXIS M3905-R and P3905-R MkIII cameras.</t>
  </si>
  <si>
    <t>02804-001</t>
  </si>
  <si>
    <t>AXIS TQ3809-E Dome Smoked</t>
  </si>
  <si>
    <t>Smoked dome accessory with anti-scratch hard coating. Compatible with AXIS Q3626/8-VE.</t>
  </si>
  <si>
    <t>02828-001</t>
  </si>
  <si>
    <t>AXIS TQ3811-E Casing</t>
  </si>
  <si>
    <t>Accessory casing with ring, and 4 anti-loss screws.</t>
  </si>
  <si>
    <t>02573-001</t>
  </si>
  <si>
    <t>AXIS TM3814-E Skin Cover Black 4P</t>
  </si>
  <si>
    <t>AXIS TM3814 Skin Cover Black 4-Pack, are outdoor-ready skin covers compatible with AXIS M4317/M4318-PLVE cameras for changing the appearance of the camera, simplify re-painting and covering screws. Black color.</t>
  </si>
  <si>
    <t>02731-001</t>
  </si>
  <si>
    <t>AXIS TM3821 CASING BLACK 4P</t>
  </si>
  <si>
    <t>Black accessory casings for AXIS M42 series. Replaces the original white casings. 4-piece bulk pack.</t>
  </si>
  <si>
    <t>02819-001</t>
  </si>
  <si>
    <t>AXIS TM3819 CASING BLACK 4P</t>
  </si>
  <si>
    <t>Cover top black casing for AXIS M4327-P and AXIS M4328-P. Comes in 4 Pack.</t>
  </si>
  <si>
    <t>02820-001</t>
  </si>
  <si>
    <t>AXIS TM3820 VANDAL CASING 4P</t>
  </si>
  <si>
    <t>Vandal case accessory with dome for AXIS M4327-P and M4328-P. Comes in 4 pack.</t>
  </si>
  <si>
    <t>02938-001</t>
  </si>
  <si>
    <t>AXIS TQ6813 HARD COATED CLEAR DOME</t>
  </si>
  <si>
    <t>Hard coated clear dome for AXIS Q6114-E/Q6115-E.  Includes an O-ring.</t>
  </si>
  <si>
    <t>02939-001</t>
  </si>
  <si>
    <t>AXIS TQ6814 HARD COATED SMOKED DOME</t>
  </si>
  <si>
    <t>Hard coated scratch resistant smoked dome for AXIS Q6124-E, Q6128-E, Q6154-E, Q6155-E.  Includes O-Ring.</t>
  </si>
  <si>
    <t>02871-001</t>
  </si>
  <si>
    <t>AXIS TP3833-E Dome Casing Black</t>
  </si>
  <si>
    <t>Accessory black dome casing for AXIS P3735-PLE, AXIS P3737-PLE, AXIS P3738-PLE. Casing with 4 screws anti loss TR20 included.  Dome not included..</t>
  </si>
  <si>
    <t>02872-001</t>
  </si>
  <si>
    <t>AXIS TP3832-E Dome Smoked</t>
  </si>
  <si>
    <t>Accessory Smoked dome for AXIS P3735-PLE, AXIS P3737-PLE, AXIS P3738-PLE.
The smoked dome can replace the clear dome delivered with the camera.</t>
  </si>
  <si>
    <t>02936-001</t>
  </si>
  <si>
    <t>AXIS TM3822 Casing Black 4 pcs</t>
  </si>
  <si>
    <t>4 pack black casing accessory compatible with AXIS M3086-V Mic.  Changes the appearance of the product.</t>
  </si>
  <si>
    <t>03010-001</t>
  </si>
  <si>
    <t>AXIS TM5805-E DOME SMOKED</t>
  </si>
  <si>
    <t>Accessory smoke dome in polycarbonate. IK09 vandal resistant. Compatible with AXIS M5525-E,
AXIS 5526-E. Single pack. 4 anti-loss TX20 screws in pack.</t>
  </si>
  <si>
    <t>02865-001</t>
  </si>
  <si>
    <t>AXIS TP9801 Cover Steel 4 pcs</t>
  </si>
  <si>
    <t>Accessory skin cover for AXIS P9117-PV. Steel finish and easy to repaint. Magnetically attached. Suitable for AXIS P9117-PV White model.  Comes in a 4 pack.</t>
  </si>
  <si>
    <t>03012-001</t>
  </si>
  <si>
    <t>AXIS TP3834-E CASING BLACK 4 pcs</t>
  </si>
  <si>
    <t>Accessory black casing for AXIS P3267-LVE Mic.  Pre-assembled with anti-loss screws. 4pcs bulk pack.</t>
  </si>
  <si>
    <t>03015-001</t>
  </si>
  <si>
    <t>AXIS TP3835-E DOME SMOKED 4 pcs</t>
  </si>
  <si>
    <t>Accessory smoked dome with anti-scratch hard coating. Compatible with AXIS P3267-LVE Mic. 4pcs bulk pack.</t>
  </si>
  <si>
    <t>03095-001</t>
  </si>
  <si>
    <t>AXIS TM1903 Privacy Cover 10 pcs</t>
  </si>
  <si>
    <t>A 10pack of privacy covers compatible with AXIS M1055-L, AXIS M1075-L. Fits easily over the camera area. Made of silicon and is coloured white. Easily adjust surveillance based on privacy needs.
Ensure privacy is respected when needed. Quick and easy to deploy. Protects the lens from dust and fingerprints.</t>
  </si>
  <si>
    <t>03114-001</t>
  </si>
  <si>
    <t>AXIS TM3824-E Weathershield 2 pcs</t>
  </si>
  <si>
    <t>A 2 pack accessory weathershield in white using anti reflective material.  Gives weather protection to AXIS M3125-LVE, AXIS M3126-LVE, AXIS M3128-LVE.  Easy to install.</t>
  </si>
  <si>
    <t>03224-001</t>
  </si>
  <si>
    <t>AXIS TP5803-E Hard-Coated Smoke</t>
  </si>
  <si>
    <t>Accessory Hard coated smoked dome compatible with P5676-LE.  Standard smoked dome with anti-scratch hard coating. Weather-resistant and chemical-resistant. Single pack that includes dome and IR cover.</t>
  </si>
  <si>
    <t>03225-001</t>
  </si>
  <si>
    <t>AXIS TQ6821-E Hard-Coated Dome Sm</t>
  </si>
  <si>
    <t>Accessory hard coated scratch resistant smoked dome for AXIS Q6100-E, Q6300-E.</t>
  </si>
  <si>
    <t>03234-001</t>
  </si>
  <si>
    <t>AXIS TP3840-E Casing Black 4 pcs</t>
  </si>
  <si>
    <t>Accessory black dome casing for AXIS P3747-PLVE, AXIS P3748-PLVE.   Dome not included..</t>
  </si>
  <si>
    <t>03236-001</t>
  </si>
  <si>
    <t>AXIS TP3841-E Dome Smoked</t>
  </si>
  <si>
    <t>Accessory Smoked dome for AXIS P3747-PLVE, AXIS P3748-PLVE.  
The smoked dome can replace the clear dome delivered with the camera.</t>
  </si>
  <si>
    <t>03200-001</t>
  </si>
  <si>
    <t>AXIS TQ3817-E Weathershield 4 pcs</t>
  </si>
  <si>
    <t>Accessory 4 pack black weathershield compatible with: AXIS P3268-SLVE,AXIS Q3538-SLVE,
AXIS Q3839-SPVE.</t>
  </si>
  <si>
    <t>03316-001</t>
  </si>
  <si>
    <t>AXIS TF3802 Dome Cover 4 pcs</t>
  </si>
  <si>
    <t>AXIS TF3802 Dome Cover 4P is a bulk pack of 4 spare dome covers (dome + top cover) for AXIS F4108 Dome sensor unit.</t>
  </si>
  <si>
    <t>03532-001</t>
  </si>
  <si>
    <t>AXIS TQ6817-E Hard-Coated Dome Smoked</t>
  </si>
  <si>
    <t>Spare part outdoor smoked dome compatible with selected AXIS Q608x-E cameras.</t>
  </si>
  <si>
    <t>Mount</t>
  </si>
  <si>
    <t>01706-001</t>
  </si>
  <si>
    <t>AXIS 1.5" NPS/NPT MALE COUPLER</t>
  </si>
  <si>
    <t>1.5" NPT Male-to-Male coupler used to connect any AXIS Pendant Kit (e.g.: AXIS T94A01D) to a legacy mount with Female NPT or NPS thread (e.g.: 3rd party wall mount). Useful in retrofitting legacy cameras in existing installations. Lock nut included. Material:Aluminum with black anodizing. 
Note: The National Pipe Taper (NPT) is a U.S. standard for tapered threads used on threaded pipes and fittings.  The National Pipe Straight (NPS) threads are straight (parallel).  Both NPT and NPS have the same thread angle, shape, and pitch (threads per inch).</t>
  </si>
  <si>
    <t>5026-411</t>
  </si>
  <si>
    <t>AXIS T8640 WALL MOUNT BRACKET</t>
  </si>
  <si>
    <t>Wall mount bracket for AXIS T8640 Ethernet over Coax adapter base or device unit.</t>
  </si>
  <si>
    <t>5026-431</t>
  </si>
  <si>
    <t>AXIS T8640 DIN RAIL CLIP</t>
  </si>
  <si>
    <t>DIN rail clip for AXIS 8640 Ethernet over Coax adapter.</t>
  </si>
  <si>
    <t>5026-421</t>
  </si>
  <si>
    <t>AXIS T8640 RACK MOUNT BRACKET</t>
  </si>
  <si>
    <t>Rack mount bracket for AXIS T8640 Ethernet over Coax adapter (8 units in 1U).</t>
  </si>
  <si>
    <t>5017-027</t>
  </si>
  <si>
    <t>AXIS T91A02 DIN RAIL CLIP 77MM</t>
  </si>
  <si>
    <t>DIN rail clip for AXIS Q7401, AXIS P8221 and AXIS 7701.</t>
  </si>
  <si>
    <t>5017-028</t>
  </si>
  <si>
    <t>AXIS T91A02 DIN RAIL CLIP 86MM</t>
  </si>
  <si>
    <t>DIN rail clip for AXIS M7014 and AXIS P7214</t>
  </si>
  <si>
    <t>5503-991</t>
  </si>
  <si>
    <t>TF9904 Swivel Mount 5P</t>
  </si>
  <si>
    <t>AXIS TF9904 Swivel Mount allows to mount the sensor unit in different horizontal and vertical angles. It is sold a pack of 5.</t>
  </si>
  <si>
    <t>5503-194</t>
  </si>
  <si>
    <t>AXIS T91A03 DIN RAIL MOUNT</t>
  </si>
  <si>
    <t>DIN rail clip for AXIS Q7424-R.</t>
  </si>
  <si>
    <t>5017-041</t>
  </si>
  <si>
    <t>AXIS T91A04 CAMERA HOLDER ¾" NPS</t>
  </si>
  <si>
    <t>Holding device for pendant mounted cameras. For use with 3/4" pipes with NPS or NPT threading. Compatible with all cameras with standard tripod threading.</t>
  </si>
  <si>
    <t>5017-051</t>
  </si>
  <si>
    <t>AXIS T91A05 CAMERA HOLDER 1.5" NPS</t>
  </si>
  <si>
    <t>Holding device for pendant mounted cameras. For use with 1,5" pipes with NPS or NPT threading. Compatible with all cameras with standard tripod threading.</t>
  </si>
  <si>
    <t>5503-091</t>
  </si>
  <si>
    <t>AXIS T91A06 PIPE ADAPTER 3/4-1.5"</t>
  </si>
  <si>
    <t>Pipe adapter step up from 3/4" NPT thread to 1.5" NPS thread. Compatible with all pendant kits that are made for the AXIS T91A range of brackets.</t>
  </si>
  <si>
    <t>5507-331</t>
  </si>
  <si>
    <t>AXIS T91A10 MOUNTING KIT</t>
  </si>
  <si>
    <t>Plastic mounting kit with stand and clamp for flexible moutning of Axis products with tripod thread.</t>
  </si>
  <si>
    <t>5017-111</t>
  </si>
  <si>
    <t>AXIS T91A11 STAND WHITE</t>
  </si>
  <si>
    <t>Plastic camera stand. Original stand for the AXIS M11-series.</t>
  </si>
  <si>
    <t>01464-001</t>
  </si>
  <si>
    <t>AXIS T91A13 THREADED CEIL MOUNT 10P</t>
  </si>
  <si>
    <t>10-pack threaded ceiling mount for quick installation under ceiling tiles. Compatible with cameras with standard 1/4"-20 UNC tripod thread. Total length 80mm (3") with thread length 65mm (2.5"). Threaded rod in nylon, counter nut with friction pad. 10-piece bulk pack.</t>
  </si>
  <si>
    <t>01612-001</t>
  </si>
  <si>
    <t>AXIS T91A23 TILE GRID CEIL MNT 4P</t>
  </si>
  <si>
    <t>4-pack of ceiling mount accessory for mounting Axis cameras and stands on a variety of drop-ceiling tile grid system. Compatible with Axis Safety Wire. Color: Axis white. Bulk pack.
Suitable tile grid (T-bar) dimensions: 15mm(0.6in)/24mm(0.9in)/35mm(1.4in).
Suitable ceiling tiles type: square-edge, tegular edge.</t>
  </si>
  <si>
    <t>01467-001</t>
  </si>
  <si>
    <t>AXIS T91A33 LIGHT TRACK MNT 4P</t>
  </si>
  <si>
    <t>4-pack of lighting track mounts. Color: white. Compatible with universal 3-circuit lighting track systems and selected linear trunking systems. Compatible with a wide range of Axis cameras and camera stands.</t>
  </si>
  <si>
    <t>01474-001</t>
  </si>
  <si>
    <t>AXIS T91A33 LIGHT TRACK MNT BLK 4P</t>
  </si>
  <si>
    <t>4-pack of lighting track mounts. Color: black. Compatible with universal 3-circuit lighting track systems and selected linear trunking systems. Compatible with a wide range of Axis cameras and camera stands.</t>
  </si>
  <si>
    <t>01232-001</t>
  </si>
  <si>
    <t>AXIS T85 RACK MOUNT KIT A</t>
  </si>
  <si>
    <t>Rack mount kit for AXIS T8508 PoE+ Network Switch</t>
  </si>
  <si>
    <t>5506-621</t>
  </si>
  <si>
    <t>AXIS T91B21 STAND BLACK</t>
  </si>
  <si>
    <t>Black aluminum stand for wall or hard ceiling mount. A cable hole in the base of the stand makes it possible to hide the hole in the wall out of which the cable is routed. A snap on cover gives a clean look without visible screws. Compatible with all standard tripod thread cameras e.g. AXIS M11, P13, Q16 series.</t>
  </si>
  <si>
    <t>5506-611</t>
  </si>
  <si>
    <t>AXIS T91B21 STAND WHITE</t>
  </si>
  <si>
    <t>White aluminum stand for wall or hard ceiling mount. A cable hole in the base of the stand makes it possible to hide the hole in the wall out of which the cable is routed. A snap on cover gives a clean look without visible screws. Compatible with all standard tripod thread cameras e.g. AXIS M11, P13, Q16 series.</t>
  </si>
  <si>
    <t>5503-971</t>
  </si>
  <si>
    <t>AXIS T91A27 POLE MOUNT 10PCS</t>
  </si>
  <si>
    <t>Pole mount bracket compatible with all cameras with standard tripod threading (1/4"-20 UNC)</t>
  </si>
  <si>
    <t>01164-001</t>
  </si>
  <si>
    <t>AXIS T91B47 100-410MM</t>
  </si>
  <si>
    <t>AXIS T91B47 Pole Mount for indoor and outdoor installations, for poles with diameter between 100-410 mm (4"-16”). Includes 1 pair of AXIS Stainless Steel Straps 1450mm (57") with TX30 screw interface for ease-of-installation. AXIS T91B47 is directly compatible with a wide range of Axis cameras.</t>
  </si>
  <si>
    <t>01165-001</t>
  </si>
  <si>
    <t>AXIS T91B47 50-150MM</t>
  </si>
  <si>
    <t>AXIS T91B47 Pole Mount for indoor and outdoor installations, for poles with diameter between 50-150mm (2"-6"). Includes 1 pair of AXIS Stainless Steel Straps 570mm (22.5") with TX30 screw interface for ease-of-installation. AXIS T91B47 is directly compatible with a wide range of Axis cameras.</t>
  </si>
  <si>
    <t>01470-001</t>
  </si>
  <si>
    <t>AXIS T91B57 POLE MOUNT 100-410MM</t>
  </si>
  <si>
    <t>Aluminum Pole Mount for indoor and outdoor installations, for poles with diameter between 100-410 mm (4"-16”). Includes 1 pair of AXIS Stainless Steel Straps 1450mm (57") with TX30 screw interface for ease-of-installation. AXIS T91B57 is compatible with mounts such as AXIS T91G61, T91H61, and AXIS T98A Surveillance Cabinet series. Color: Axis white.</t>
  </si>
  <si>
    <t>01446-001</t>
  </si>
  <si>
    <t>AXIS T91B57 POLE MOUNT GREY</t>
  </si>
  <si>
    <t>Aluminum Pole Mount in Urban Grey color. For indoor and outdoor installations. Suitable for poles diameters between 100-410 mm (4"-16”). Includes 1 pair of AXIS Stainless Steel Straps 1450mm (57") with TX30 screw interface for ease-of-installation. AXIS T91B57 is compatible with mounts such as AXIS T91G61, T91H61, and AXIS T98A Surveillance Cabinet series.</t>
  </si>
  <si>
    <t>01473-001</t>
  </si>
  <si>
    <t>AXIS T91B67 POLE MOUNT 65-165MM</t>
  </si>
  <si>
    <t>Outdoor-ready, powder-coated aluminum pole mount with 1.5" NPS thread for fixed dome pendant kits. Includes insect-proof cable gasket and 1 pair of stainless steel straps (with TX30 screw) for pole diameter between 65-165mm (2.5"-6.5"). White in color.</t>
  </si>
  <si>
    <t>01149-001</t>
  </si>
  <si>
    <t>AXIS T91M47 POLE MOUNT</t>
  </si>
  <si>
    <t>Pole mount for our outdoor midspans and switch.</t>
  </si>
  <si>
    <t>01951-001</t>
  </si>
  <si>
    <t>AXIS TD9301 OUTDOOR MIDSPAN POLE MOUNT</t>
  </si>
  <si>
    <t>AXIS TD9301 Outdoor Midspan Pole Mount for outdoor midspans, like AXIS 30W Outdoor Midspan.</t>
  </si>
  <si>
    <t>5504-821</t>
  </si>
  <si>
    <t>AXIS T91D61 WALL MOUNT</t>
  </si>
  <si>
    <t>Chromated and powder coated aluminum wall mount with 1.5" NPS thread for fixed dome pendant kits. Cable routing from behind or through 3/4" conduit hole on the side. Includes mounting plate, pipe seal and conduit hole cover. Color: White</t>
  </si>
  <si>
    <t>5506-481</t>
  </si>
  <si>
    <t>AXIS T91E61 WALL MOUNT</t>
  </si>
  <si>
    <t>Wall mount with internal cable canal for dome cameras with 1.5" NPS thread, compatible with Axis pendant kits. IK10 and NEMA 4X rated. Powder coated aluminum for indoor and outdoor installations.</t>
  </si>
  <si>
    <t>5506-951</t>
  </si>
  <si>
    <t>AXIS T91G61 WALL MOUNT</t>
  </si>
  <si>
    <t>Aluminum wall mount with IP66 compartment to safely accommodate power and connectivity accessories (e.g. PoE midspan). IK10 and NEMA 4X rated in Axis white color. Includes a pre-terminated IP66 rated RJ45 connector. Compatible with wide range of Axis cameras, incl. AXIS M55, P56, Q37, Q60, Q61 Series.</t>
  </si>
  <si>
    <t>01444-001</t>
  </si>
  <si>
    <t>AXIS T91G61 WALL MOUNT GREY</t>
  </si>
  <si>
    <t>Aluminum wall mount with IP66 compartment to safely accommodate power and connectivity accessories (e.g. PoE midspan). IK10 and NEMA 4X rated in Urban Grey color to match AXIS Q62 series. Includes a pre-terminated IP66 rated RJ45 connector. Compatible with wide range of Axis cameras.</t>
  </si>
  <si>
    <t>02035-001</t>
  </si>
  <si>
    <t>AXIS TS2901 APPLIANCE STAND</t>
  </si>
  <si>
    <t>AXIS TS2901 Appliance Stand is a stand compatible with AXIS S2208 and AXIS S2212 Appliances which allows the unit to be mounted vertically, on a table or shelf. The appliance is secured to the stand with the 4 included screws.
Mounted vertically, the appliance will take even less space than it usually does, leaving more space for other activities.
The stand itself can be screwed to the table/shelf, which is a simple way to secure the appliance against light thefts and from falling. It can also lie on the table, when using the included rubber feet.</t>
  </si>
  <si>
    <t>5507-641</t>
  </si>
  <si>
    <t>AXIS T91H61 WALL MOUNT</t>
  </si>
  <si>
    <t>AXIS T91H61 Wall Mount is designed with a built-in RJ45 cable and connectionto, and spacious compartment for connectivity accessories such as midspans and media converters. The wall mount is impact-resistant (IK10) and weather-resistant (IP66, NEMA 4X) for indoor and outdoor use. The 1.5" NPS thread mount ensures compatibility with all pendant kits for Axis fixed dome cameras.</t>
  </si>
  <si>
    <t>5901-331</t>
  </si>
  <si>
    <t>AXIS T94J01A WALL MOUNT</t>
  </si>
  <si>
    <t>Aluminum wall mount for Axis positioning cameras and positioning units. Robust and impact-resistant. Compatible with Axis ACI 3/4” conduit adapters, and offers multiple cable entries. Cables can be routed through the back or, by using a conduit connection, from each side or from the bottom. Suitable for indoor and outdoor use.</t>
  </si>
  <si>
    <t>01445-001</t>
  </si>
  <si>
    <t>AXIS T94J01A WALL MOUNT GREY</t>
  </si>
  <si>
    <t>Robust and impact-resistant aluminum wall mount for selected Axis PTZ and positioning cameras. Multiple cable entry points for 3/4” (M25) conduit pipes. Suitable for indoor and outdoor use. Color: Urban Grey.</t>
  </si>
  <si>
    <t>5507-271</t>
  </si>
  <si>
    <t>AXIS T91D62 TELESCOPIC PARAPET MNT</t>
  </si>
  <si>
    <t>Made for parapet and wall installations. Telescopic arm with adjustable length between 783 mm (30.1 in) to 1033 mm (40.7 in) for compensating different parapet thicknesses or obstructive elements on the facade of the building. It can Swivel round its own axis 180 degrees, allowing mounting/maintain the camera easily and safely from the rooftop. The mount is intended for outdoor fixed and PTZ dome cameras supporting 1.5” NPS thread. A retrofit mounting bracket (optional accessory) makes it possible to reuse holes drilled for Pelco’s PTZ dome parapet mount.</t>
  </si>
  <si>
    <t>5507-501</t>
  </si>
  <si>
    <t>AXIS T91D62 ADAPTER MOUNTING BRACKET</t>
  </si>
  <si>
    <t>Retrofit adapter mount bracket for re-using holes drilled from Pelco’s PTZ dome parapet mount, or for increasing the attachment area towards the parapet.</t>
  </si>
  <si>
    <t>5507-451</t>
  </si>
  <si>
    <t>AXIS T91B50 TELESCOPIC CEIL MNT</t>
  </si>
  <si>
    <t>Indoor/outdoor telescopic ceiling mount. Expands between 1 m (39") and 2 m (79"). Features a swivel action to prevent breaking if hit by forklifs or high vehicles. Can be mounted on a sloped ceiling. Accessory extension pipes (Not included) for a maximum lengh of 5 m (197"). Compatible with all Axis pendant kits featuring a 1,5” NPS thread and the AXIS T91A05 Camera holder for fixed cameras.</t>
  </si>
  <si>
    <t>5507-461</t>
  </si>
  <si>
    <t>AXIS T91B51 CEILING MOUNT</t>
  </si>
  <si>
    <t>The indoor/outdoor ceiling mount is ideal for low ceiling installations such as parking houses, with swivel action to prevent breaking if hit. Can be mounted in a sloped ceilings/soffits to compensate angles up to 45 degrees. Available accessory extension pipes (Not included) of 30 cm (12”) or 1 meter (39”) to enable correct camera height for the specific environment. Compatible with all Axis pendant kits featuring a 1,5” NPS thread and the AXIS T91A05 Camera holder for fixed cameras.</t>
  </si>
  <si>
    <t>01189-001</t>
  </si>
  <si>
    <t>AXIS T91B53 TELESCOPIC CEIL MNT 2P</t>
  </si>
  <si>
    <t>Twin-pack (bulk). Includes 2x indoor telescopic ceiling mounts, extendable between 1m to 1.8m (3.2 to 6ft) at 10cm (4") intervals. Compatible with Axis pendant kits and camera holder with 3/4" conduit interface. Suitable for vertical and horizontal mounting.</t>
  </si>
  <si>
    <t>5504-641</t>
  </si>
  <si>
    <t>AXIS T91B63 CEILING MOUNT</t>
  </si>
  <si>
    <t>Chromated and powder coated aluminum ceiling mount 75 cm / 29.5 inch compatible with fixed dome pendant kits and AXIS P55-series and AXIS Q60-series  PTZ dome cameras. Cable routing from behind or through 3/4" conduit hole on the side. Includes mounting plate, pipe seal, conduit hole cover and AXIS T94A01D Pendant Kit for PTZ dome cameras. Color: White</t>
  </si>
  <si>
    <t>5017-641</t>
  </si>
  <si>
    <t>AXIS T91A64 BRACKET CORNER</t>
  </si>
  <si>
    <t>Corner Bracket that is compatible with several wall mounts: AXIS T91B61 Wall Mount, AXIS T91D61 Wall Mount 1.5” NPS, AXIS T91G61 Wall Mount, AXIS T91H61 Wall Mount, AXIS T91L61 Wall-and-Pole Mount.  These wall mounts in turn are compatible with AXIS P55-series, AXIS Q60/61/63-series, AXIS M32-series, AXIS Q37-series, AXIS M55-series, AXIS P56-series and their associated pendant kits.</t>
  </si>
  <si>
    <t>5506-691</t>
  </si>
  <si>
    <t>AXIS T91F67 POLE MOUNT STAINLESS STEEL</t>
  </si>
  <si>
    <t>Pole mount bracket for AXIS Q35-SLVE stainless steel cameras. Compatible with AXIS T91F61 Wall mount. Made of marine-grade stainless steel. Includes 1 pair marine-grade (SS316L) stainless steel straps with TX30 screw interface for ease-of-installation. Straps length 1450mm (57"), suitable for pole diameter range 100-410mm (4"-16").</t>
  </si>
  <si>
    <t>5503-781</t>
  </si>
  <si>
    <t>AXIS T91A6 PIPE SEAL 1PCS</t>
  </si>
  <si>
    <t>Pipe seal for AXIS T91A6, to protect from dust, water and bugs.</t>
  </si>
  <si>
    <t>5901-421</t>
  </si>
  <si>
    <t>AXIS T93C WALL-POLE CONDUIT BACKBOX</t>
  </si>
  <si>
    <t>Aluminum conduit back box for wall or pole mount. Space for outdoor power supply, and electrical connection boxes. Steel straps for pole mount are sold separately. Recommended to use with POWER SUPPLY PS24 240W (not included).</t>
  </si>
  <si>
    <t>5502-431</t>
  </si>
  <si>
    <t>AXIS T94A01D PENDANT KIT</t>
  </si>
  <si>
    <t>Pendant kit for the AXIS Q60-series and AXIS P55-series PTZ Network Cameras, enables mount on standard '1,5" NPT threaded brackets. White.</t>
  </si>
  <si>
    <t>5506-181</t>
  </si>
  <si>
    <t>AXIS T94A01F CEILING BRACKET</t>
  </si>
  <si>
    <t>Bracket for mounting an AXIS P56 Series camera in a hard ceiling. For indoor and outdoor installations. 3/4" conduit hole, compatible with ACI adapters.</t>
  </si>
  <si>
    <t>5801-601</t>
  </si>
  <si>
    <t>AXIS T94A02F CEILING BRACKET</t>
  </si>
  <si>
    <t>Aluminum ceiling bracket for Axis PTZ cameras and AXSI Q37 Series for indoor or outdoor use. 3/4" conduit hole on the side.</t>
  </si>
  <si>
    <t>5505-721</t>
  </si>
  <si>
    <t>AXIS T94A01L RECESSED MOUNT</t>
  </si>
  <si>
    <t>Outdoor recessed mount for AXIS Q60-E cameras. Can be mounted in panels, wood or pre-made holes solid concrete. The mount is very sturdy and made of aluminum and stainless steel. It supports the IK10 impact rating of the camera and has two 3/4" conduit holes for a plenum rated and rodent safe installation.</t>
  </si>
  <si>
    <t>01159-001</t>
  </si>
  <si>
    <t>AXIS T94B02D PENDANT KIT 10PCS</t>
  </si>
  <si>
    <t>Pendant kit for wall mount or ceiling mount. Compatible with Axis mounting accessories with 1.5" NPS thread. 3/4" threaded pipes can also be used with a nut for securing. Compatible with the small form factor of AXIS M20, M31-LV/-LVE, M30-V/-WV and Companion dome cameras. 10-pack.</t>
  </si>
  <si>
    <t>5507-361</t>
  </si>
  <si>
    <t>AXIS T94B02D PENDANT KIT</t>
  </si>
  <si>
    <t>Pendant kit for wall mount or ceiling mount. Compatible with Axis mounting accessories with 1.5" NPS thread. 3/4" threaded pipes can also be used with a nut for securing. Compatible with the small form factor of AXIS M20, M31-LV/-LVE, M30-V/-WV and Companion dome cameras. Single pack.</t>
  </si>
  <si>
    <t>01185-001</t>
  </si>
  <si>
    <t>AXIS T94B02D PENDANT KIT BLACK</t>
  </si>
  <si>
    <t>Pendant kit for wall mount or ceiling mount in black. Compatible with Axis mounting accessories with 1.5" NPS thread. 3/4" threaded pipes can also be used with a nut for securing. Compatible with the small form factor of AXIS M20, M31-LV/-LVE, M30-V/-WV and Companion dome cameras. Single pack.</t>
  </si>
  <si>
    <t>5801-861</t>
  </si>
  <si>
    <t>AXIS T94B03L RECESSED MOUNT</t>
  </si>
  <si>
    <t>Indoor recessed mount for drop ceiling installations. The aluminum casing makes it suitable for use in air handling spaces. Compatible with AXIS M2025/26 and AXIS Companion Bullet.</t>
  </si>
  <si>
    <t>5801-421</t>
  </si>
  <si>
    <t>AXIS T94B02M J-BOX/GANG BOX PLATE</t>
  </si>
  <si>
    <t>Bracket for mounting a camera on a 4” square, 4” octagon, single or double-gang junction box. Compatible with AXIS M3044-V/M3045-V/M3046-V.</t>
  </si>
  <si>
    <t>5507-401</t>
  </si>
  <si>
    <t>AXIS T94B01P CONDUIT BACK BOX</t>
  </si>
  <si>
    <t>Conduit back box for 1/2" or M20 pipes. Features the 1/2" ACI interface to enable use of ACI adapters.
There is an integrated female tripod thread for use of standard camera stands or holders. Compatible with AXIS M3044-V/M3045-V/M3046-V.</t>
  </si>
  <si>
    <t>01242-001</t>
  </si>
  <si>
    <t>AXIS T94C01L RECESSED MOUNT</t>
  </si>
  <si>
    <t>Indoor recessed mount for drop ceiling installations. Single-screw ceiling attachment for quick and easy installation. Not suitable for air-handling (plenum) spaces. Compatible with AXIS M42 series and AXIS Companion Dome mini LE.</t>
  </si>
  <si>
    <t>01243-001</t>
  </si>
  <si>
    <t>AXIS T94C01M J-BOX/GANG BOX PLATE</t>
  </si>
  <si>
    <t>Bracket for mounting camera on 4” square, 4” octagon, single or double-gang junction box. Compatible with AXIS M42 Series and AXIS Companion Dome mini LE.</t>
  </si>
  <si>
    <t>01244-001</t>
  </si>
  <si>
    <t>AXIS T94C01U UNIVERSAL MOUNT</t>
  </si>
  <si>
    <t>Versatile 4-in-1 mount accessory for use as either a pendant kit with 3/4" (M25) conduit interface, conduit back box with 1/2" (M20) conduit side entry, pole mount, or standard camera thread. Compatible with AXIS M42 series and AXIS Companion Dome mini LE. Pole mounting straps available separately.</t>
  </si>
  <si>
    <t>5504-911</t>
  </si>
  <si>
    <t>AXIS T94D01S MT BRACKET FL WT 10PCS</t>
  </si>
  <si>
    <t>White plastic adapter for mounting AXIS P3904-R and AXIS P3905-R on flat surfaces. Does not fit with AXIS P3915-R. Used when the cable must enter from the side. 10 pack.</t>
  </si>
  <si>
    <t>5504-921</t>
  </si>
  <si>
    <t>AXIS T94D02S MT BRACKET CU WT 10PCS</t>
  </si>
  <si>
    <t>White plastic adapter for mounting AXIS P3904-R, AXIS P3905-R and AXIS P3915-R on curved surfaces. 10 pack.</t>
  </si>
  <si>
    <t>5503-881</t>
  </si>
  <si>
    <t>AXIS T94F01D PENDANT KIT</t>
  </si>
  <si>
    <t>Indoor pendant kit for AXIS M3006/7, AXIS M3024-LVE/3025-VE/3026-VE. to enable use of AXIS T91A Brackets or 1.5"(NPT or NPS threaded) pipes. The camera network cable fits into the product and a RJ45 network cable coupler is included.</t>
  </si>
  <si>
    <t>02853-001</t>
  </si>
  <si>
    <t>AXIS TM1902 Stand Mount 4 pcs</t>
  </si>
  <si>
    <t>Mounting stand in plastic for wall and ceiling. Stand height 70 mm (2.7 in). Circular base with diameter 69 mm (2.7 in). White color.</t>
  </si>
  <si>
    <t>5503-921</t>
  </si>
  <si>
    <t>AXIS T94F01M J-BOX/GANG BOX PLATE</t>
  </si>
  <si>
    <t>Bracket for mounting on 4” square, 4” octagon, single or double-gang junction box. RJ45 network cable coupler included. Compatible with. Compatible with AXIS M3006/7, AXIS M3024-LVE/3025-VE/3026-VE, P14 Series.</t>
  </si>
  <si>
    <t>5505-081</t>
  </si>
  <si>
    <t>AXIS T94K01D PENDANT KIT</t>
  </si>
  <si>
    <t>Indoor pendant kit for AXIS P32-V Series- AXIS P33/-V and AXIS Q3505-V, compatible with Axis ceiling-/wall mounts, AXIS T91A67 Pole mount and 1.5" NPS threaded pipes.</t>
  </si>
  <si>
    <t>5505-091</t>
  </si>
  <si>
    <t>AXIS T94M01D PENDANT KIT</t>
  </si>
  <si>
    <t>Outdoor pendant kit for AXIS P32 &amp; Q35 series.  Compatible with several Axis ceiling, wall, and poll mounts,  As well 1.5" NPS threaded pipes.</t>
  </si>
  <si>
    <t>01513-001</t>
  </si>
  <si>
    <t>AXIS T94N01D PENDANT KIT</t>
  </si>
  <si>
    <t>AXIS T94N01D Pendant Kit comprises a weathershield and a mounting adapter for AXIS P3717-PLE Network Camera. The mounting adapter is compatible with 1.5-inch NPS thread. The kit enables AXIS P3717-PLE to be mounted on walls, poles, parapets and outer corners using AXIS T91 mounting accessories.</t>
  </si>
  <si>
    <t>02076-001</t>
  </si>
  <si>
    <t>AXIS T94N02D Pendant Kit</t>
  </si>
  <si>
    <t>AXIS T94N02D Pendant Kit comprises a weathershield and a mounting adapter for AXIS P3715-PLVE Network Camera. The mounting adapter is compatible with 1.5-inch NPS thread. The kit enables AXIS P3715-PLVE to be mounted on walls, poles, parapets and outer corners using AXIS T91 mounting accessories.</t>
  </si>
  <si>
    <t>5901-341</t>
  </si>
  <si>
    <t>AXIS T94N01G POLE MOUNT</t>
  </si>
  <si>
    <t>Stainless steel pole mount designed for use with heavier Axis products such as positioning cameras and positioning units. IK10. Includes 3pcs stainless steel straps included for pole diameter 60-400mm (2.4-15.7in) and sealing gaskets for multiple cable entries with protection against insect infestation.</t>
  </si>
  <si>
    <t>5504-711</t>
  </si>
  <si>
    <t>AXIS T94P01B CORNER BRACKET</t>
  </si>
  <si>
    <t>Corner mount for AXIS P5414-E/15-E, AXIS Q1765-LE, AXIS Q1931-E and AXIS P33-VE series.</t>
  </si>
  <si>
    <t>01172-001</t>
  </si>
  <si>
    <t>AXIS T94P01L RECESSED MOUNT</t>
  </si>
  <si>
    <t>Indoor and outdoor recessed mount for AXIS M55 Series. Suitable for air-handling spaces in indoor installations as the enclosure is made of metal and has a 3/4" (M25) conduit hole for protected cable-routing. UL-approved.</t>
  </si>
  <si>
    <t>5507-591</t>
  </si>
  <si>
    <t>AXIS T94Q01F CEILING AND COLUMN MNT</t>
  </si>
  <si>
    <t>The powder-coated aluminum AXIS T94Q01F for AXIS fixed box outdoor ready cameras and housings, can be used for both ceiling/soffit and column/parapet installations. This allows Axis’ fixed camera housings to be mounted under hard surfaces such as ceilings, beams, soffits and canopies. It can also be mounted on pole or column tops, parapets and other horizontal building structures. Re-direction and maintenance of the camera is easy thanks to the swivel arm feature. The cable is routed through the pipe, and is never exposed to weather or potential vandalism. Cable conduits and Axis’ conduit adapters (3/4” dimension) are used for cable protection when routed from the side.</t>
  </si>
  <si>
    <t>5507-601</t>
  </si>
  <si>
    <t>AXIS T94R01B CORNER BRACKET</t>
  </si>
  <si>
    <t>The powder-coated aluminum AXIS T94R01B Corner Bracket is used for attaching the wall mount of Axis’ camera housing to the outer corners of a building. AXIS T94R01B Corner Bracket is compatible with AXIS T91E61 Wall Mount for fixed dome cameras. Small-size fixed dome and bullet-style cameras can also be mounted, thanks to the included and commonly used hole pattern of a single gang junction box.</t>
  </si>
  <si>
    <t>02336-001</t>
  </si>
  <si>
    <t>AXIS TQ1601-E CONDUIT BACK BOX</t>
  </si>
  <si>
    <t>Back box to enable external cable entry or use of cable protection equipment. Holes on top and side for 3/4 inch conduits or M25 cable protection pipes. Compatible with AXIS T94Q01A Wall mount, all AXIS M11-E/P13-E/Q16-E/Q1755-E/Q1910-E/21-E/22-E outdoor fixed box camera wall mounts and AXIS T92E Series and AXIS T93E05 Fixed camera housings.</t>
  </si>
  <si>
    <t>01190-001</t>
  </si>
  <si>
    <t>AXIS T94S01P CONDUIT BACK BOX</t>
  </si>
  <si>
    <t>Outdoor-ready, impact resistant (IK10+) back box with sealed compartment (IP66/67) for secure storage of connectivity devices. 3/4" / M25 conduit interface from both side and back. Can be mounted directly behind a wide range of Axis network cameras. Includes a network cable and extra gaskets.</t>
  </si>
  <si>
    <t>02421-001</t>
  </si>
  <si>
    <t>AXIS TQ1602-E CONDUIT BACK BOX</t>
  </si>
  <si>
    <t>Outdoor-ready, impact resistant (IK10+) back box with sealed compartment (IP66/67) for secure storage of connectivity devices. 3/4" / M25 conduit interface from both side and back. Can be mounted directly behind a wide range of Axis network cameras. Includes a network cable and extra gaskets.  Specifically designed for aesthetically pleasing installations with AXIS Q17/Q19 and P14 Camera Series</t>
  </si>
  <si>
    <t>01461-001</t>
  </si>
  <si>
    <t>AXIS T94T02D PENDANT KIT</t>
  </si>
  <si>
    <t>Outdoor pendant kit for AXIS M30-PLVE Series. Weathershield made from impact-, UV-, and heat-resistant polymer. Compatible with wide range of Axis mounts with 1.5" NPS threaded interface.</t>
  </si>
  <si>
    <t>01457-001</t>
  </si>
  <si>
    <t>AXIS T94V01C DUAL CAMERA MOUNT</t>
  </si>
  <si>
    <t>AXIS T94V01C Dual Camera Mount allows back-to-back installation of two Axis cameras for panoramic coverage. Compatible with a wide range of Axis dome cameras, box cameras, and bullet cameras. Compatible with Axis mounting accessories with 1.5” NPS threaded interface, for mounting on walls, poles, and under ceilings. AXIS T94V01C is IK10 rated for impact resistance, which safeguards it against vandalism. Suitable for both indoor and outdoor use. Note: To ensure physical stability, do not use AXIS T94VO1C for single camera installations.</t>
  </si>
  <si>
    <t>5801-541</t>
  </si>
  <si>
    <t>AXIS T94X01A WALL MOUNT 6PCS</t>
  </si>
  <si>
    <t>Wall mount for AXIS T92F10 Outdoor Housing. 6-piece pack.
Optional accessory: AXIS T94Y01G Pole Mount 6PCS (sold seperately)</t>
  </si>
  <si>
    <t>5801-551</t>
  </si>
  <si>
    <t>AXIS T94Y01G POLE MOUNT 6PCS</t>
  </si>
  <si>
    <t>Pole mount for AXIS T92F10 Outdoor Housing, with 1 pair stainless steel straps included per piece. 6-piece pack. 
Required accessory: AXIS T94X01A Wall Mount 6PCS (sold separately)</t>
  </si>
  <si>
    <t>5000-011</t>
  </si>
  <si>
    <t>WALL MOUNT AXIS PS24</t>
  </si>
  <si>
    <t>Metal box to mount AXIS PS24 to a wall.</t>
  </si>
  <si>
    <t>21764</t>
  </si>
  <si>
    <t>AXIS PS-24 Pole bracket</t>
  </si>
  <si>
    <t>Outdoor pole mount bracket for PS-24 and AXIS T97A10. Requires the Wall Mount AXIS PS-24 (5000-011) and a mounting tool for straps (21776 or similar).</t>
  </si>
  <si>
    <t>5800-511</t>
  </si>
  <si>
    <t>AXIS T91A03 DIN RAIL CLIP 5PCS</t>
  </si>
  <si>
    <t>The clip, made of steel, enables mounting on a standard 35mm DIN rail. 
It includes 2 cable ties. Compatible with AXIS T8120/T8133 midspans and AXIS T8604 / T8605 converters. Weight: 17 g (0.6 oz.).
5-pack.</t>
  </si>
  <si>
    <t>5503-931</t>
  </si>
  <si>
    <t>AXIS MIDSPAN DIN CLIP A</t>
  </si>
  <si>
    <t>Din clip for AXIS midspan T8123,  T8124 and T8125</t>
  </si>
  <si>
    <t>5502-401</t>
  </si>
  <si>
    <t>AXIS P33 MOUNTING BRACKET</t>
  </si>
  <si>
    <t>Mounting bracket for AXIS P33-V/-LV indoor cameras. For mounting cameras on junction boxes (4" square, 4" octagon, single-gang, or double-gang), and other Axis mounting accessories. Also compatible with selected AXIS M30 and P32 cameras.</t>
  </si>
  <si>
    <t>5800-461</t>
  </si>
  <si>
    <t>TF9905 Wall Mount 5P</t>
  </si>
  <si>
    <t>Mounting kit for AXIS P1204/E. Kit contents: Flush mount wall bracket. 5 pack.</t>
  </si>
  <si>
    <t>02451-001</t>
  </si>
  <si>
    <t>AXIS TQ1904 MOUNTING BRACKET</t>
  </si>
  <si>
    <t>Mounting bracket compatible with AXIS Q1715.  It includes bracket, pad, and TX20 screw.</t>
  </si>
  <si>
    <t>5505-191</t>
  </si>
  <si>
    <t>AXIS ACI COND ADAP 3/4" U-SHAPE 30MM 5PCS</t>
  </si>
  <si>
    <t>Mechanical adapter that provides a U-shaped 30mm wide cable entry for use when a U-shape cable protection is required. The adapter is compatible with AXIS P54-series, AXIS P32-VE Series (requires AXIS ACI Mounting Bracket A), AXIS Q3505-VE, AXIS T91B6X mounts and AXIS 
AXIS T94R01P Conduit Back Box. 5 pcs.</t>
  </si>
  <si>
    <t>5505-541</t>
  </si>
  <si>
    <t>AXIS ACI CONDUIT ADAPTER 1/2"-3/4" A 2P</t>
  </si>
  <si>
    <t>Step up ACI adapter for attaching 3/4" conduits or M25 pipes to AXIS products with a 1/2" conduit interface such as AXIS P32-V series (requires AXIS ACI conduit bracket B) and AXIS Q3505-V. 2 pcs</t>
  </si>
  <si>
    <t>5505-521</t>
  </si>
  <si>
    <t>AXIS ACI COND ADAP 1/2 " U-SHAPE 20MM 5P</t>
  </si>
  <si>
    <t>Mechanical adapter that provides a U-shaped 20mm wide cable entry for use when a U-shape cable protection is required. The adapter is compatible with AXIS products with a 1/2" conduit interface such as AXIS P32-V series (requires AXIS ACI conduit bracket B) and AXIS Q3505-V. 5 pcs</t>
  </si>
  <si>
    <t>5505-591</t>
  </si>
  <si>
    <t>AXIS ACI COND ADAP 1/2"-3/4" NPS 2P</t>
  </si>
  <si>
    <t>Threaded stainless steel step up ACI adapter for attaching 3/4" NPS conduits to AXIS products with a 1/2" conduit interface such as AXIS Q35-V series. 2 pcs</t>
  </si>
  <si>
    <t>5505-641</t>
  </si>
  <si>
    <t>AXIS ACI CONDUIT ADAPTER 3/4" NPS 2P</t>
  </si>
  <si>
    <t>Threaded stainless steel ACI adapter for attaching 3/4" NPS conduits to AXIS products with a 3/4" conduit interface such as AXIS Q35-VE series. 2 pcs</t>
  </si>
  <si>
    <t>5506-921</t>
  </si>
  <si>
    <t>AXIS F7308 CABLE BLACK 8M 4PCS</t>
  </si>
  <si>
    <t>AXIS F7308 comes in packs of four. 8-m (26 ft.) black cable with an RJ12 contact for connection to an AXIS F1004 Sensor Unit. Used as a spare part for the original cable that comes with AXIS F1004 Sensor Unit.</t>
  </si>
  <si>
    <t>5505-841</t>
  </si>
  <si>
    <t>AXIS F8401 CLEAR LENS PROTECTOR 5PCS</t>
  </si>
  <si>
    <t>Lens protection for AXIS F1005-E. The lens protector is screwed onto the threaded front part of the sensor unit to protect the lens. Comes in pack of 5 units.</t>
  </si>
  <si>
    <t>5505-821</t>
  </si>
  <si>
    <t>AXIS F8202 STRAIGHT MT BRACKET 5PCS</t>
  </si>
  <si>
    <t>Mounting bracket that allows the pinhole sensor unit of AXIS F1025 to be mounted onto a flat surface with the cone being flush with opposite surface. Comes in pack of 5 pcs.</t>
  </si>
  <si>
    <t>5505-831</t>
  </si>
  <si>
    <t>AXIS F8203 FIXED MT BRACKET 5PCS</t>
  </si>
  <si>
    <t>Metal bracket for stable mounting of AXIS F1005-E, F1015 and F1035-E. Variety of holes for screws for flexible mounting. Comes in pack of 5 units.</t>
  </si>
  <si>
    <t>5507-101</t>
  </si>
  <si>
    <t>AXIS F8211 PINHOLE TRIM RING 10PCS</t>
  </si>
  <si>
    <t>Trim ring for discreet mounting of AXIS F1025 Sensor Unit behind a thin surface. 10 PCS.</t>
  </si>
  <si>
    <t>5507-111</t>
  </si>
  <si>
    <t>AXIS F8212 TRIM RING 10PCS</t>
  </si>
  <si>
    <t>Trim ring for discreet mounting of AXIS F1005-E, F1035-E, P1214-E and P1224-E behind a surface. 10 PCS.</t>
  </si>
  <si>
    <t>5506-531</t>
  </si>
  <si>
    <t>AXIS F8225 PINHOLE ACCESSORY</t>
  </si>
  <si>
    <t>Discreet accessory for ceiling mount of AXIS F1025 (pinhole). AXIS F1025 provides 92° horizontal FOV. Used to get overview of rooms or of a door. Can easily be repainted to fit ceiling color.</t>
  </si>
  <si>
    <t>01630-001</t>
  </si>
  <si>
    <t>AXIS F92A01 BLACK HEIGHT S. HOUSING</t>
  </si>
  <si>
    <t>Height strip housing for discrete mounting of a pin hole sensor unit, for capturing eye-level images e.g. of people leaving a store. It is compatible with AXIS F1025, FA1125, F1004 Pin hole, AXIS P1264 and P1265. Comes with both a metric and an imperial height strip. Black aluminium housing.</t>
  </si>
  <si>
    <t>01631-001</t>
  </si>
  <si>
    <t>AXIS F92A01 SILVER HEIGHT S. HOUSI~</t>
  </si>
  <si>
    <t>Height strip housing for discrete mounting of a pin hole sensor unit, for capturing eye-level images e.g. of people leaving a store. It is compatible with AXIS F1025, FA1125, F1004 Pin hole, AXIS P1264 and P1265. Comes with both a metric and an imperial height strip. Silver aluminium housing.</t>
  </si>
  <si>
    <t>02281-001</t>
  </si>
  <si>
    <t>AXIS TD4601 ACI Conduit Bracket 5pcs</t>
  </si>
  <si>
    <t>AXIS TD4601 is an ACI Conduit Bracket for AXIS D4100-E Network Strobe Siren. 5P</t>
  </si>
  <si>
    <t>01748-001</t>
  </si>
  <si>
    <t>AXIS TM3001 TILT MOUNT</t>
  </si>
  <si>
    <t>Tilt Mount Plastic, 15deg tilt, 1/2" (M20) conduit. BRACKET MOUNT ASSEMBLY M3067.</t>
  </si>
  <si>
    <t>01742-001</t>
  </si>
  <si>
    <t>AXIS TM3101 PENDANT WALL MOUNT</t>
  </si>
  <si>
    <t>Elegant mount for indoor mounting of Axis mini dome cameras in pendant style. Concealed mounting with no visible screws. Room for microphone and connectivity devices (e.g.: AXIS T6101, AXIS T8643). Compatible with wide range of cameras, incl. AXIS M20/M30/M31/M42, etc. Made from strengthened eco-friendly plastic.</t>
  </si>
  <si>
    <t>01917-001</t>
  </si>
  <si>
    <t>AXIS TM3101 PENDANT WALL MNT BLACK</t>
  </si>
  <si>
    <t>Elegant mount in black for indoor mounting of Axis mini dome cameras in pendant style. Concealed mounting with no visible screws. Room for microphone and connectivity devices (e.g.: AXIS T6101, AXIS T8643). Compatible with wide range of cameras, incl. AXIS M30, AXIS M31, AXIS M42, etc. Made from strengthened eco-friendly plastic.</t>
  </si>
  <si>
    <t>01856-001</t>
  </si>
  <si>
    <t>AXIS TM3201 RECESSED MOUNT</t>
  </si>
  <si>
    <t>Recessed mount for selected AXIS M30 cameras. Includes covers for fixed mini dome and panoramic cameras.</t>
  </si>
  <si>
    <t>02425-001</t>
  </si>
  <si>
    <t>AXIS TM3204 RECESSED MOUNT</t>
  </si>
  <si>
    <t>Indoor recessed mount for ceiling/wall installations. Compatible with AXIS M4308-PLE.  Single-screw ceiling attachment for quick and easy installation. Not suitable for air-handling (plenum) spaces.</t>
  </si>
  <si>
    <t>02381-001</t>
  </si>
  <si>
    <t>AXIS TM3205 RECESSED MOUNT</t>
  </si>
  <si>
    <t>Designed for indoor drop ceiling installations for selected Axis cameras (M3057/8 and M3077). It’s robust with an IK10-rating and is easily installed. The enclosure is made of metal alloy, making it suitable for installations in air-handling (plenum) spaces.  Casing includes mic holes for M3077 and plugs in mic holes when used with M3057/8.</t>
  </si>
  <si>
    <t>02449-001</t>
  </si>
  <si>
    <t>AXIS TM3208 RECESSED MOUNT</t>
  </si>
  <si>
    <t>Indoor recessed mount for ceiling/wall installations. Compatible with AXIS M3057-PLVE, AXIS M3057-PLVE Mk II, AXIS M3058-PLVE, AXIS M3077-PLVE. Single-screw ceiling attachment for quick and easy installation. Not suitable for air-handling (plenum) spaces.</t>
  </si>
  <si>
    <t>02454-001</t>
  </si>
  <si>
    <t>AXIS TM3209 RECESSED MOUNT</t>
  </si>
  <si>
    <t>Indoor recessed mount for drop ceiling installation. The aluminum casing makes it suitable for use in air handling spaces. Compatible with AXIS M3064-V, AXIS M3065-V, AXIS M3066-V, AXIS M3067-P, AXIS M3068-P, AXIS M3075-V, AXIS M3085-V, AXIS M3086-V, AXIS M3088-V.</t>
  </si>
  <si>
    <t>02817-001</t>
  </si>
  <si>
    <t>AXIS TM3210 RECESSED MOUNT</t>
  </si>
  <si>
    <t>Indoor recessed mount for drop ceiling installation. The aluminum casing makes it suitable for use in air handling spaces. Compatible with selected AXIS M43 Series fisheye panoramic cameras.</t>
  </si>
  <si>
    <t>02818-001</t>
  </si>
  <si>
    <t>AXIS TM3211 RECESSED MOUNT</t>
  </si>
  <si>
    <t>Recessed mount for selected AXIS M43 cameras. Includes cover for fisheye panoramic cameras.</t>
  </si>
  <si>
    <t>02083-001</t>
  </si>
  <si>
    <t>AXIS TP1601 ADAPTER PLATE</t>
  </si>
  <si>
    <t>Adapter plate for mounting on conduit back box TP3603 or T94S01P.  Plate is for P14 series and M42 series that allows for the cameras to look aesthetically pleasing when mounted onto a conduit back box.</t>
  </si>
  <si>
    <t>01783-001</t>
  </si>
  <si>
    <t>AXIS TP3101 PENDANT WALL MOUNT</t>
  </si>
  <si>
    <t>Elegant mount for indoor mounting of Axis dome cameras in pendant style. Concealed mounting with no visible screws. Room for microphone and connectivity devices (e.g.: AXIS T6101, T8643) and AXIS I/O Indication LED. Compatible with AXIS M32-LVE and AXIS P32-V/-LV cameras. Made from strengthened eco-friendly plastic.</t>
  </si>
  <si>
    <t>02548-001</t>
  </si>
  <si>
    <t>AXIS TP3103-E PENDANT KIT</t>
  </si>
  <si>
    <t>Outdoor pendant kit for AXIS P3265-LVE, P3267-LVE, P3268-LVE.  Compatible with Axis mounts: ceiling, wall, parapet, poll and 1.5" NPS threaded pipes.</t>
  </si>
  <si>
    <t>01757-001</t>
  </si>
  <si>
    <t>AXIS TP3201 RECESSED MOUNT</t>
  </si>
  <si>
    <t>Indoor recessed mount for drop ceiling installation. Supports the optional use of an internal microphone. Metal enclosure with conduit entries, suitable for installation in air handling / plenum spaces. Compatible with: AXIS M32-LVE, AXIS P32-V/-LV, AXIS P33/-V and AXIS Q35-V/-LV series; and AXIS Device Microphone A and B.</t>
  </si>
  <si>
    <t>02452-001</t>
  </si>
  <si>
    <t>AXIS TP3201-E RECESSED MOUNT</t>
  </si>
  <si>
    <t>Outdoor recessed mount for drop ceiling plenum installations. Supports the optional use of an internal microphone. Metal enclosure with conduit entries, suitable for installation in air handling / plenum spaces. Compatible with: AXIS M32-LVE, AXIS P32-VE/-LVE.  T94M02L used in the past for outdoor but size was too big not matching form factor.</t>
  </si>
  <si>
    <t>02509-001</t>
  </si>
  <si>
    <t>AXIS TP3203 RECESSED MOUNT</t>
  </si>
  <si>
    <t>01804-001</t>
  </si>
  <si>
    <t>AXIS TP3601 3/4" CONDUIT ADAPTER 4P</t>
  </si>
  <si>
    <t>Adapters for protected cable routing in 3/4" conduit (M25 pipe). Compatible with selected AXIS M32 and P32 cameras. 4pcs bulk pack.</t>
  </si>
  <si>
    <t>02025-001</t>
  </si>
  <si>
    <t>AXIS TP3603 CONDUIT BACK BOX</t>
  </si>
  <si>
    <t>TP3603 indoor conduit back box a complement to T94S01P at a lower price point for large indoor installations (eg data centers).  Compatible with P32/M32 indoor versions as well as indoor versions of Q17/19/29, P33, Q35, and P14/M42(plate needed TP1601).  TP3603 has two seperate conduit entries (1/2" &amp; 3/4") and has space for connectors (e.g. T86 Media Converters &amp; T6101 I/O interface).</t>
  </si>
  <si>
    <t>01743-001</t>
  </si>
  <si>
    <t>AXIS TP3701 J-BOX &amp;amp; POLE ADAPTER</t>
  </si>
  <si>
    <t>Optional accessory for mounting over junction boxes or on poles. Plastic straps (two) are included. Compatible with AXIS TM3101 and TP3101 Pendant Wall Mount.</t>
  </si>
  <si>
    <t>02388-001</t>
  </si>
  <si>
    <t>AXIS TP3905 CONDUIT ADAPTER 1" 4P</t>
  </si>
  <si>
    <t>Step down ACI adapter 1” to ¾”.  IK8 and made of plastic.  For attaching 1" conduits or M25 pipes to AXIS products with a 3/4" conduit interface such as P32 or conduit back boxes. Pack of 4.</t>
  </si>
  <si>
    <t>01805-001</t>
  </si>
  <si>
    <t>AXIS TP3602 1/2" CONDUIT ADAPTER 4P</t>
  </si>
  <si>
    <t>Adapters for protected cable routing in 1/2" conduit (M20 pipe). Compatible with selected AXIS M32 and P32 cameras. 4pcs bulk pack.</t>
  </si>
  <si>
    <t>02107-001</t>
  </si>
  <si>
    <t>AXIS TQ3101-E PENDANT KIT</t>
  </si>
  <si>
    <t>An outdoor pendant kit for mounting AXIS Q38 Series.</t>
  </si>
  <si>
    <t>02108-001</t>
  </si>
  <si>
    <t>AXIS TQ3102 PENDANT KIT</t>
  </si>
  <si>
    <t>An indoor pendant kit for mounting AXIS Q38 Series.</t>
  </si>
  <si>
    <t>02136-001</t>
  </si>
  <si>
    <t>AXIS TQ3201-E RECESSED MOUNT</t>
  </si>
  <si>
    <t>Recessed mount for indoor and outdoor use of AXIS Q36, P38 and Q38 Series.</t>
  </si>
  <si>
    <t>02110-001</t>
  </si>
  <si>
    <t>AXIS TQ6501-E PARAPET MOUNT</t>
  </si>
  <si>
    <t>Parapet Mount is an outdoor-ready mount.  The round base of the mount makes it easy to install as well as suitable for installations on poles. Cables can be routed through the bottom, or from the side by using a conduit connection.  Chromated and powder coated aluminum parapet mount compatible with fixed dome pendant kits and AXIS P55-series and AXIS Q60-series PTZ dome cameras. Includes mounting plate, pipe seal, conduit hole cover. Color: White</t>
  </si>
  <si>
    <t>02111-001</t>
  </si>
  <si>
    <t>AXIS TQ6901-E ADAPTER BRACKET 4P</t>
  </si>
  <si>
    <t>AXIS TQ6901-E is a useful adapter for retrofitting AXIS Q6215-LE in camera installations that have 3rd party competitor mounts. AXIS TQ6901-E is made of powder coated aluminum and is sold in packs of four.</t>
  </si>
  <si>
    <t>02081-001</t>
  </si>
  <si>
    <t>AXIS TS3001 Recorder Mount</t>
  </si>
  <si>
    <t>AXIS TS3001 Recorder Mount ensures that the AXIS S3008 Recorder is in a fixed position either if it is mounted on walls, shelves, or under tables. Its design and shape allows the recorder to be mounted in two opposite directions.</t>
  </si>
  <si>
    <t>02102-001</t>
  </si>
  <si>
    <t>AXIS TQ6201-E RECESSED MOUNT</t>
  </si>
  <si>
    <t>Indoor and outdoor plenum recessed mount for AXIS Q6315-LE PTZ.  Suitable for outdoor installations in roof overhangs and soffits. Also suitable for indoor installations in plenum spaces.</t>
  </si>
  <si>
    <t>02382-001</t>
  </si>
  <si>
    <t>AXIS TM3206 RECESSED MOUNT</t>
  </si>
  <si>
    <t>Designed for indoor drop ceiling installations for M4308. It’s robust with an IK10-rating and is easily installed. The enclosure is made of metal alloy, making it suitable for installations in air-handling (plenum) spaces. Casing includes mic holes.</t>
  </si>
  <si>
    <t>02383-001</t>
  </si>
  <si>
    <t>AXIS TM3207 RECESSED MOUNT</t>
  </si>
  <si>
    <t>Designed for indoor drop ceiling installations for selected Axis cameras (M3067/8, M4216). It’s robust with an IK10-rating and is easily installed. The enclosure is made of metal alloy, making it suitable for installations in air-handling (plenum) spaces.</t>
  </si>
  <si>
    <t>02360-001</t>
  </si>
  <si>
    <t>AXIS TF9902 SURFACE MOUNT</t>
  </si>
  <si>
    <t>Bracket to mount and secure a F series main unit onto a surface. It withstands vibrations and secures all cables to/from the main unit.</t>
  </si>
  <si>
    <t>02361-001</t>
  </si>
  <si>
    <t>AXIS TF9903 DIN RAIL CLIP</t>
  </si>
  <si>
    <t>DIN clip + angled mounting bracket. Allows an AXIS F Series main unit to be mounted on a DIN rail with the short side against the rail to minimize used space. Main unit can be mounted with cables going in any of three directions (up, down or out from the rail).</t>
  </si>
  <si>
    <t>02427-001</t>
  </si>
  <si>
    <t>AXIS TM5601 CONDUIT BACK BOX</t>
  </si>
  <si>
    <t>Indoor conduit back box for AXIS M5000 &amp; AXIS M5000-G.  Has a conduit side entry with a conduit cover.  Has 3 tx20 screws.</t>
  </si>
  <si>
    <t>02285-001</t>
  </si>
  <si>
    <t>AXIS TD3901 Strain Relief 2P</t>
  </si>
  <si>
    <t>Strain relief accessory for AXIS D3110 Connectivity Hub, preventing cables getting lose over time causing disconnection of the device or sensors. Easy to mount, comes with two screws. 2 pack</t>
  </si>
  <si>
    <t>02302-001</t>
  </si>
  <si>
    <t>AXIS TD3902 Connector Kit</t>
  </si>
  <si>
    <t>Spare kit of connectors for AXIS D3110 Connectivity Hub.</t>
  </si>
  <si>
    <t>02712-001</t>
  </si>
  <si>
    <t>AXIS TP1602-E Conduit Back Box</t>
  </si>
  <si>
    <t>A conduit back box that gives more space needed for installation.  Deeper back box than what product comes with and existing conduit back boxes.  Compatible with P1455-LE, P1467/8-LE.  Comes in Axis white and is IP66 and IK10.</t>
  </si>
  <si>
    <t>02214-001</t>
  </si>
  <si>
    <t>AXIS TF1902-RE MOUNTING BRACKET 4P</t>
  </si>
  <si>
    <t>AXIS TF1902-RE Mounting Bracket 4P is a bulk pack of 4x Mounting brackets. The mounting bracket is an accessory for the AXIS F2105-RE and F2135-RE, F7225-RE, FA1105, FA1125 and FA1080-E sensors.
Thanks to the different hole pattens as well as the possibility to bend the bracket in numerous directions, AXIS TF1202-RE Mounting bracket gives extra flexibility and resilience of the sensor unit.</t>
  </si>
  <si>
    <t>02216-001</t>
  </si>
  <si>
    <t>AXIS TF1202-RE RECESSED MOUNT 4P</t>
  </si>
  <si>
    <t>TF1202-RE Recessed Mount 4P is a bulk pack of 4x Recessed Mounts for AXIS F2105-RE Standard sensor.
AXIS TF1202-RE Recessed Mount is the perfect accessory when installing AXIS F2105-RE standard sensor in a wall, a glass, plastic or metal panel from 1 to 15mm. Beyond the aesthetics aspect giving a finishing look of the installation, it also guarantees that no water will leak into the wall or the panel.
AXIS TF1202-RE Recessed Mount is made of plastic and comes with a built-in lens protection highly recommended when AXIS F2105-RE is used in harsh environment.</t>
  </si>
  <si>
    <t>02217-001</t>
  </si>
  <si>
    <t>AXIS TF1203-RE RECESSED MOUNT 4P</t>
  </si>
  <si>
    <t>AXIS TF1203-RE Recessed Mount 4P is a bulk pack of 4x Recessed Mount for AXIS F2135-RE Fisheye sensor.
AXIS TF1203-RE Recessed Mount is the perfect accessory when installing AXIS F2135-RE standard sensor in a wall, a glass, plastic or metal panel from 1 to 15mm. Beyond the esthetics aspect giving a finishing look of the installation, it also guarantees that no water will leak into the wall or the panel.
AXIS TF1203-RE Recessed Mount is made of plastic and comes with a built-in lens protection highly recommended when AXIS F2135-RE is used in harsh environments.</t>
  </si>
  <si>
    <t>02212-001</t>
  </si>
  <si>
    <t>AXIS TF1901-RE SWIVEL MOUNT 4P</t>
  </si>
  <si>
    <t>AXIS TF1901-RE Swivel Mount 4P is a bulk pack of 4x Swivel Mounts for AXIS F21 sensors. It allows the modular sensor unit to be fixed and angled to get the desired viewing direction.</t>
  </si>
  <si>
    <t>02433-001</t>
  </si>
  <si>
    <t>AXIS TF1201-RE RECESSED MOUNT 4P</t>
  </si>
  <si>
    <t>AXIS TF1201-RE Recessed Mount is a bulk pack of 4x Recessed Mount for AXIS F2105-RE standard sensor unit and AXIS F2135-RE fisheye sensor unit. 
AXIS TF1201-RE Recessed Mount is the perfect accessory when installing the selected sensor units in a wall, a glass, plastic or metal panel from 1mm to 15mm. Beyond the aesthetics aspect giving a finishing look of the installation, it also guarantees that no water will leak into the wall or the panel.
AXIS TF1201-RE comes in silver and is made of aluminium.</t>
  </si>
  <si>
    <t>02567-001</t>
  </si>
  <si>
    <t>AXIS TQ1003-E Wall Mount</t>
  </si>
  <si>
    <t>Wall mount compatible with all Axis outdoor fixed box cameras and housings. Corrosion tested according to NEMA 4X, UL listed and IK10 rated.Highly robust, Rotatable, and Flexible cable routing.</t>
  </si>
  <si>
    <t>02855-001</t>
  </si>
  <si>
    <t>AXIS TQ3103-E PENDANT KIT</t>
  </si>
  <si>
    <t>Pendant kit for indoor and outdoor use for the AXIS Q36-VE Series compatible with Axis ceiling-/wall-/pole mounts with 1.5" NPS thread.</t>
  </si>
  <si>
    <t>02856-001</t>
  </si>
  <si>
    <t>AXIS TQ3202-E RECESSED MOUNT</t>
  </si>
  <si>
    <t>Recessed mount for indoor and outdoor use of AXIS Q3626/8 VE.  It has a metal back box and is suitable for installation in plenum (air-handling) spaces.</t>
  </si>
  <si>
    <t>02837-001</t>
  </si>
  <si>
    <t>AXIS TM4101 PENDANT KIT</t>
  </si>
  <si>
    <t>Pendant kit for wall mount or ceiling mount. Compatible with Axis mounting accessories with 1.5" NPS thread. Compatible with the small form factor of AXIS M42 series of cameras.</t>
  </si>
  <si>
    <t>02836-001</t>
  </si>
  <si>
    <t>AXIS TM4201 RECESSED MOUNT 4P</t>
  </si>
  <si>
    <t>A recessed mount compatible with M42 series of cameras.  Designed for soft ceilings that have thickness of 15+/-1 mm.  Includes adapter mount top and mount bottom.  Comes in 4p.</t>
  </si>
  <si>
    <t>02830-001</t>
  </si>
  <si>
    <t>AXIS TP5201-E RECESSED MOUNT</t>
  </si>
  <si>
    <t>Outdoor recessed mount for AXIS P56 cameras. Also suitable indoor for recessed camera installations in plenum as the back box is made of metal and has a hole for cable protection conduits.</t>
  </si>
  <si>
    <t>02750-001</t>
  </si>
  <si>
    <t>AXIS TP4601-E Conduit Back Box</t>
  </si>
  <si>
    <t>Outdoor-ready, impact resistant (IK10) back box with sealed compartment (IP66/67) for secure storage of connectivity devices (T6101 MKII, T8645,8). 3/4" / M25 conduit interface from both side and back. Can be mounted directly behind AXIS P4705-PLVE, and AXIS P4707-PLVE.</t>
  </si>
  <si>
    <t>02913-001</t>
  </si>
  <si>
    <t>AXIS TQ3601-E CONDUIT BACK BOX</t>
  </si>
  <si>
    <t>Outdoor-ready, impact resistant (IK11) back box with sealed compartment (IP66/67) for secure storage of connectivity devices. 3/4" / M25 conduit interface from both side and back. Can be mounted directly behind  AXIS P3807-PVE, AXIS P3818-PVE, AXIS P3827-PVE, AXIS Q3536-LVE, AXIS Q3538-LVE, AXIS Q3626-VE, AXIS Q3628-VE, AXIS Q3819-PVE, AXIS Q3839-PVE. Includes a network cable and extra gaskets.</t>
  </si>
  <si>
    <t>02923-001</t>
  </si>
  <si>
    <t>AXIS TP3004-E Wall Mount Black</t>
  </si>
  <si>
    <t>A black version of T91D61 which is chromated and powder coated aluminum wall mount with 1.5" NPS thread for fixed dome pendant kits. Cable routing from behind or through 3/4" conduit hole on the side. Includes mounting plate, pipe seal and conduit hole cover. Color: Black</t>
  </si>
  <si>
    <t>02924-001</t>
  </si>
  <si>
    <t>AXIS TP3105-E Pendant Kit Black</t>
  </si>
  <si>
    <t>TP3105-E is a black version of T94N01D which is white.  It has a weathershield and a mounting adapter for AXIS P37x-PLE Network Cameras. The mounting adapter is compatible with 1.5-inch NPS thread. The kit enables AXIS P37x-PLE to be mounted on walls, poles, parapets and outer corners using AXIS T91 mounting accessories.</t>
  </si>
  <si>
    <t>02925-001</t>
  </si>
  <si>
    <t>AXIS TP3106-E Pendant Kit Black</t>
  </si>
  <si>
    <t>Black Indoor pendant kit similar to T94K01D white for AXIS P32-V Series- AXIS M43/-V, AXIS M32-V, AXIS M30-V compatible with Axis ceiling-/wall mounts, AXIS pole mount and 1.5" NPS threaded pipes.</t>
  </si>
  <si>
    <t>02961-001</t>
  </si>
  <si>
    <t>AXIS TP3301-E Pole Mount Black</t>
  </si>
  <si>
    <t>A black version of T91B67 white which is Outdoor-ready, powder-coated aluminum pole mount with 1.5" NPS thread for fixed dome pendant kits. Includes insect-proof cable gasket and 1 pair of stainless steel straps (with TX30 screw) for pole diameter between 65-165mm (2.5"-6.5"). White in color.</t>
  </si>
  <si>
    <t>02873-001</t>
  </si>
  <si>
    <t>AXIS TP3204-E RECESSED MOUNT</t>
  </si>
  <si>
    <t>Outdoor recessed mount for discreet installations in drop ceilings, roof overhangs/soffits of 
AXIS P3735-PLE, AXIS P3737-PLE, AXIS P3738-PLE. Suitable for installations in plenum space, as the back box is made of metal with a ¾" hole for cable protection conduits.</t>
  </si>
  <si>
    <t>02411-001</t>
  </si>
  <si>
    <t>AXIS TQ5001-E Wall/Pole Mount</t>
  </si>
  <si>
    <t>02851-001</t>
  </si>
  <si>
    <t>AXIS TP1001-E Wall/Pole Mount</t>
  </si>
  <si>
    <t>Wall-and-Pole Mount for Axis PTZ and multi-sensor cameras. Built-in Ethernet cable with an IP66 RJ45 connector for quick installation with protection against dust and water. Connect PoE via either RJ45 or IDC (insulation-displacement contact) connectors. Suitable for both indoor and outdoor environments. Separate stainless steel straps required for pole installation.  The 1.5" NPS thread mount ensures compatibility with all pendant kits for Axis fixed dome cameras.</t>
  </si>
  <si>
    <t>02978-001</t>
  </si>
  <si>
    <t>AXIS TW4100 Front Windshield Mount</t>
  </si>
  <si>
    <t>Adhesive windshield mount compatible with selected F-series sensors for secure and easy mounting on the front windshield.</t>
  </si>
  <si>
    <t>02979-001</t>
  </si>
  <si>
    <t>AXIS TW4101 Rear Windshield Mount</t>
  </si>
  <si>
    <t>Adhesive windshield mount compatible with selected F-series sensors for secure and easy mounting on the rear windshield.</t>
  </si>
  <si>
    <t>02751-001</t>
  </si>
  <si>
    <t>AXIS TQ4901 Cover Sleeve</t>
  </si>
  <si>
    <t>A cover sleave that fits around AXIS TP4601-E Conduit Back Box.  Sleave done for Q9307-LV used with AXIS TP4601-E Conduit Back Box.  If sleave not used with conduit back box there is a mushroom effect where Q9307 is too big for TP4601.  Technically Q9307 can fit on TP4601 without sleeve but would not look good.</t>
  </si>
  <si>
    <t>02866-001</t>
  </si>
  <si>
    <t>AXIS TP9601 Conduit Top Box</t>
  </si>
  <si>
    <t>Conduit back box for corner camera P9117-PV.  Has two conduit entries 3/4'' (m25), made of steel and comes in white.</t>
  </si>
  <si>
    <t>03011-001</t>
  </si>
  <si>
    <t>AXIS TM5602-E CONDUIT ADAPTER</t>
  </si>
  <si>
    <t>Mechanical adapter that provides a U-shaped 30mm wide cable entry for use when a U-shape cable protection is required. The adapter is compatible with AXIS M5525-E, AXIS M5526-E.</t>
  </si>
  <si>
    <t>03003-001</t>
  </si>
  <si>
    <t>AXIS TQ9301 Corner Bracket</t>
  </si>
  <si>
    <t>Corner indoor bracket compatible with: AXIS P3265-LV: AXIS P3265-V, AXIS P3267-LV, AXIS P3268-LV,
AXIS Q9307-LV. Comes with 4 TX20 screws. Made of steel, and painted Axis white.</t>
  </si>
  <si>
    <t>03116-001</t>
  </si>
  <si>
    <t>AXIS TM3213 Recessed Mount</t>
  </si>
  <si>
    <t>Indoor recessed mount for drop ceiling installation. The aluminum (plenum) casing makes it suitable for use in air handling spaces. Compatible with AXIS M3125-LVE, AXIS M3126-LVE, AXIS M3128-LVE.</t>
  </si>
  <si>
    <t>03054-001</t>
  </si>
  <si>
    <t>AXIS TQ9302 Pole Mount</t>
  </si>
  <si>
    <t>A pole mount for Telesitting in Healthcare is main use case when a IV pole type needs a mount for a pole to attach a camera.  The mount should be mountable on thin poles from 18mm to 25mm.  Cable entry from top or bottom up.  Mount compatible with Q9307-LV, several P32 cameras and I8116.</t>
  </si>
  <si>
    <t>03208-001</t>
  </si>
  <si>
    <t>AXIS TF1202 RECESSED MOUNT 4P</t>
  </si>
  <si>
    <t>TF1202 Recessed Mount 4P is a bulk pack of 4x Recessed Mounts for AXIS FA1105 sensor unit.
Beyond the aesthetics aspect giving a finishing look of the installation, AXIS TF1202 Recessed Mount is the perfect accessory when installing AXIS FA1105 sensor unit in a wall, a glass, plastic or metal panel from 1 to 15mm. 
AXIS TF1202 Recessed Mount is made of plastic and comes with a built-in lens protection highly recommended to protect FA1105 lens from tempering or vandalism.</t>
  </si>
  <si>
    <t>03035-001</t>
  </si>
  <si>
    <t>AXIS TF1804 Bullet Housing 4 pcs</t>
  </si>
  <si>
    <t>AXIS TF1804 Bullet Housing 4P is a bulk pack of 4 Bullet Housings for AXIS F21 sensor units. AXIS TF1804 Bullet Housing is an indoor Bullet housing which fits all F21 sensors. The bullet housing comes with a stand for an easy mounting on a wall or celling.</t>
  </si>
  <si>
    <t>03115-001</t>
  </si>
  <si>
    <t>AXIS TM3212 Recessed Mount</t>
  </si>
  <si>
    <t>Recessed mount for AXIS M3125-LVE, AXIS M3126-LVE, AXIS M3128-LVE.  Indoor recessed mount for drop ceiling installations. Single-screw ceiling attachment for quick and easy installation. Not suitable for air-handling (plenum) spaces.</t>
  </si>
  <si>
    <t>03187-001</t>
  </si>
  <si>
    <t>AXIS TM5806-E Housing</t>
  </si>
  <si>
    <t>A housing for AXIS M5000, AXIS M5000-G that makes the camera outdoor ready.  Resistant to harsh weather conditions (IP66, IK10, NEMA 4x), PVC-free, made of aluminum material.  Note a harting connector needs to be used as interface to secure IP-rating.</t>
  </si>
  <si>
    <t>03232-001</t>
  </si>
  <si>
    <t>AXIS TP3107 Pendant Kit</t>
  </si>
  <si>
    <t>AXIS TP3107 Pendant Kit a mounting adapter for AXIS P3747-PLVE, AXIS P3748-PLVE.  The mounting adapter is compatible with 1.5-inch NPS thread. The kit enables mounting on walls, poles, parapets and outer corners using mounting accessories.</t>
  </si>
  <si>
    <t>03233-001</t>
  </si>
  <si>
    <t>AXIS TP3108-E Pendant Kit</t>
  </si>
  <si>
    <t>AXIS TP3108-E Pendant Kit a mounting adapter with a weathershield for AXIS P3747-PLVE, AXIS P3748-PLVE. The mounting adapter is compatible with 1.5-inch NPS thread. The kit enables mounting on walls, poles, parapets and outer corners using mounting accessories.</t>
  </si>
  <si>
    <t>03008-001</t>
  </si>
  <si>
    <t>AXIS TP3005-E Wall Mount</t>
  </si>
  <si>
    <t>Elegant mount for outdoor/indoor mounting of Axis dome cameras in pendant style.  Concealed mounting with no visible screws. Audio sensor input entry.  Natural weather protection as well.    Room for cable slack.
Compatible with P32 LV/LVE variants and M3215/16-LVE variants.</t>
  </si>
  <si>
    <t>02987-001</t>
  </si>
  <si>
    <t>AXIS TQ3003-SE Wall Mount</t>
  </si>
  <si>
    <t>Wall mount for AXIS P3268-SLVE, AXIS Q3538-SLVE made of marine grade stainless steel.  Resistant to see water and chemicals.</t>
  </si>
  <si>
    <t>02988-001</t>
  </si>
  <si>
    <t>AXIS TQ3106-SE Pendant Kit</t>
  </si>
  <si>
    <t>Marine grade stainless steel pendant kit.  Corrosion resistant to seawater and chemicals.  Compatible with  
AXIS P3268-SLVE, AXIS Q3538-SLVE, AXIS TQ3003-SE Wall Mount.</t>
  </si>
  <si>
    <t>02989-001</t>
  </si>
  <si>
    <t>AXIS TQ3107-SE Pendant Kit</t>
  </si>
  <si>
    <t>Marine grade stainless steel pendant kit.  Corrosion resistant to seawater and chemicals.  Compatible with  
AXIS P3268-SLVE, AXIS Q3538-SLVE, AXIS TQ3003-SE Wall Mount.  Additional weather protection.</t>
  </si>
  <si>
    <t>03186-001</t>
  </si>
  <si>
    <t>AXIS TC1605 Ceiling Mount</t>
  </si>
  <si>
    <t>AXIS TC1605 Ceiling Mount - For ceiling installation of the AXIS C1720 Network Display Speaker (Corridor version with two displays and speakers). This accessory is designed to fit axis range of (pipe-) ceiling mounts, such as the AXIS T91B51 Ceiling Mount.</t>
  </si>
  <si>
    <t>03185-001</t>
  </si>
  <si>
    <t>AXIS TC1604 Wall Mount</t>
  </si>
  <si>
    <t>AXIS TC1604 Wall Mount, intended for wall mounting the AXIS C1720 Network Display Speaker (Corridor version with two displays and speakers).</t>
  </si>
  <si>
    <t>03385-001</t>
  </si>
  <si>
    <t>A crane and traffic mount for more stability and less vibrations. Note: Pivot mount for more stability, Robust, IK10, Coating in corrosion resilient material, offers more stability to your camera installations in demanding situations, such as mounting on cranes or traffic lights. NEMA 4X-ratings and can be tilted up to 45 degrees. Compatible with P13-E/LE, P15-E/LE, T92E, T93F, Q16-LE, Q21-E/TE, T92G20, T91B47, TQ1809 Housing T92G,</t>
  </si>
  <si>
    <t>03006-001</t>
  </si>
  <si>
    <t>AXIS TD4301-E Angle Mount</t>
  </si>
  <si>
    <t>Mount for the AXIS D4200-VE Network Strobe Speaker. For use cases where angling of the speaker is better and also allows for corner mounting</t>
  </si>
  <si>
    <t>03156-001</t>
  </si>
  <si>
    <t>AXIS TQ1503-E Dual Camera Mount</t>
  </si>
  <si>
    <t>Dual Camera Mount allows back-to-back installation of two Axis cameras for panoramic coverage. Compatible with a wide range of Axis dome cameras, thermal cameras, and bullet cameras. For mounting on walls, and under ceilings. IK10 and suitable for both indoor and outdoor use. Comes with as well powder coated aluminum wall mount. Cable routing from behind or through 3/4" conduit hole on the side. Includes mounting plate, pipe seal and conduit hole cover. Color: White.  Essentially combining dual camera mount T94V01C and mounting bracket from T91D61.</t>
  </si>
  <si>
    <t>03249-001</t>
  </si>
  <si>
    <t>AXIS TQ3204-E Recessed Mount</t>
  </si>
  <si>
    <t>Outdoor recessed mount for AXIS Q3546-LVE, AXIS Q3548-LVE, AXIS Q3556-LVE, AXIS Q3558-LVE.  Suitable for outdoor installations in roof overhangs and soffits. Also suitable for indoor installations in plenum spaces.</t>
  </si>
  <si>
    <t>03244-001</t>
  </si>
  <si>
    <t>AXIS TQ3104 Pendant Kit</t>
  </si>
  <si>
    <t>An indoor pendant kit for mounting AXIS AXIS Q3839-PVE, AXIS Q4809-PVE.</t>
  </si>
  <si>
    <t>03245-001</t>
  </si>
  <si>
    <t>AXIS TQ3104-E Pendant Kit</t>
  </si>
  <si>
    <t>An outdoor pendant kit for AXIS Q3839-PVE, AXIS Q4809-PVE.  With weather protection hat.</t>
  </si>
  <si>
    <t>03267-001</t>
  </si>
  <si>
    <t>AXIS TP3206-E Recessed Mount</t>
  </si>
  <si>
    <t>Outdoor/indoor recessed mount for drop ceiling plenum installations. Metal enclosure with conduit entries, suitable for installation in air handling / plenum spaces. Compatible with: AXIS P326x, P327x, P328x, LV/LVE.</t>
  </si>
  <si>
    <t>03266-001</t>
  </si>
  <si>
    <t>AXIS TP3205 Recessed Mount</t>
  </si>
  <si>
    <t>Indoor recessed mount for drop ceiling installations. Single-screw ceiling attachment for quick and easy installation. Not suitable for air-handling (plenum) spaces. Compatible with: AXIS P3267-LVE Mic, AXIS P327x-LV/LVE, AXIS P327x-LV/LVE, AXIS P328x-LV/LVE.</t>
  </si>
  <si>
    <t>03096-001</t>
  </si>
  <si>
    <t>AXIS TM3601-E Conduit Back Box</t>
  </si>
  <si>
    <t>Conduit back box for 1/4”-20 UNC 3/4” (M25).  Features the 1/4" ACI interface to enable use of ACI adapters. Compatible with AXIS M42x-LV, V, LVE.</t>
  </si>
  <si>
    <t>03136-001</t>
  </si>
  <si>
    <t>AXIS TQ1603-E Conduit Back Box</t>
  </si>
  <si>
    <t>Conduit backbox for: AXIS P1455-LE,AXIS P1465-LE,AXIS P1465-LE-3,AXIS P1467-LE,AXIS P1468-LE,AXIS Q1951-E,AXIS Q1952-E,AXIS Q1961-TE,AXIS Q1971-E,AXIS Q1972-E. Enables safe cabling through 1/2" (M20) conduits.</t>
  </si>
  <si>
    <t>03404-001</t>
  </si>
  <si>
    <t>AXIS TF1201 Recessed Mount 4P</t>
  </si>
  <si>
    <t>AXIS TF1201 Recessed Mount 4P is a bulk pack of 4x Recessed Mount for indoor modular sensor units. It is compatible with both AXIS F2108 dome sensor and AXIS FA1105 sensor unit.
Beyond the aesthetics aspect giving a finishing look of the installation, AXIS TF1201 Recessed Mount is the perfect accessory when installing the selected sensor units in a wall, a glass, plastic or metal panel from 1mm to 15mm.
AXIS TF1201 comes in silver and is made of aluminium.</t>
  </si>
  <si>
    <t>03159-001</t>
  </si>
  <si>
    <t>AXIS TQ5301-E Corner Mount</t>
  </si>
  <si>
    <t>Outer corner mount for Axis PTZ cameras.  With a stylish design, this compact, all-in-one, outdoor-ready mount blends seamlessly into most indoor and outdoor environments. It offers flexible installation and can be mounted on either the left or right side to suit specific needs. &gt; Room for connectivity devices
&gt; Robust, IK10-rated &gt; Outdoor and indoor-ready.</t>
  </si>
  <si>
    <t>03158-001</t>
  </si>
  <si>
    <t>AXIS TP3302-E Corner Mount</t>
  </si>
  <si>
    <t>Corner mount for dome and panoramic cameras. With a stylish design, this compact, all-in-one, outdoor-ready mount blends seamlessly into most indoor and outdoor environments. It offers flexible installation and can be mounted on either the left or right side to suit specific needs.
&gt; Spacious compartment for connectivity devices, &gt; Robust, IK10-rated, &gt; Outdoor and indoor-ready</t>
  </si>
  <si>
    <t>03214-001</t>
  </si>
  <si>
    <t>AXIS TQ3105-SE Pendant Kit</t>
  </si>
  <si>
    <t>Pendant kit for AXIS Q3839-SPVE, without weather shield, for indoor/outdoor use and made of stainless steel. Resistant to marine environments and most chemicals. 1 1/2” NPS</t>
  </si>
  <si>
    <t>03391-001</t>
  </si>
  <si>
    <t>AXIS TQ9602 Conduit Top Box</t>
  </si>
  <si>
    <t>Accessory CONDUIT TOP BOX for Q9227-SLV.  Two conduit entries 3/4 M25, 2 T20 screws come with the product.</t>
  </si>
  <si>
    <t>03270-001</t>
  </si>
  <si>
    <t>AXIS TP3908-E Ext. Pipe WH 30 cm</t>
  </si>
  <si>
    <t>White Extension pipe for ceiling mounts, parapet mount and pendant kits.  Length 30 cm (12").</t>
  </si>
  <si>
    <t>03271-001</t>
  </si>
  <si>
    <t>AXIS TP3908-E Ext. Pipe BK 30 cm</t>
  </si>
  <si>
    <t>Black Extension pipe for ceiling mounts, parapet mount, black wall/pole mounts and black pendant kits. Length 30 cm (12").</t>
  </si>
  <si>
    <t>03387-001</t>
  </si>
  <si>
    <t>AXIS TP3908-E Ext. Pipe WH 100 cm</t>
  </si>
  <si>
    <t>White Extension pipe for ceiling mounts, parapet mount and pendant kits. Length 100 cm (39").</t>
  </si>
  <si>
    <t>03272-001</t>
  </si>
  <si>
    <t>AXIS TP3908-E Ext. Pipe BK 100 cm</t>
  </si>
  <si>
    <t>Black Extension pipe for ceiling mounts, parapet mount, black wall/pole mounts and black pendant kits.
Length 100 cm (39").</t>
  </si>
  <si>
    <t>03268-001</t>
  </si>
  <si>
    <t>AXIS TP3908-E Ext. Pipe WH 15 cm</t>
  </si>
  <si>
    <t>White Extension pipe for ceiling mounts, parapet mount and pendant kits. Length 30 cm (6").</t>
  </si>
  <si>
    <t>03269-001</t>
  </si>
  <si>
    <t>AXIS TP3908-E Ext. Pipe BK 15 cm</t>
  </si>
  <si>
    <t>Black Extension pipe for ceiling mounts, parapet mount, black wall/pole mounts and black pendant kits. Length 15 cm (6").</t>
  </si>
  <si>
    <t>03511-001</t>
  </si>
  <si>
    <t>AXIS TF1204-RE Recessed Mount 4 pcs</t>
  </si>
  <si>
    <t>AXIS TF1204-RE Recessed Mount is a bulk pack of 4x Black Aluminum Recessed Mount for AXIS F210X-RE standard sensor units and AXIS F213X-RE fisheye sensor units.
AXIS TF1204-RE Recessed Mount is the perfect accessory when installing the selected sensor units in a wall, a glass, plastic or metal panel from 1mm to 15mm. Beyond the aesthetics aspect giving a finishing look of the installation, it also guarantees that no water will leak into the wall or the panel.
AXIS TF1204-RE Recessed Mount comes in black and is made of aluminium.</t>
  </si>
  <si>
    <t>03420-001</t>
  </si>
  <si>
    <t>AXIS TP3208-E Recessed Mount</t>
  </si>
  <si>
    <t>Outdoor/indoor recessed mount for drop ceiling plenum installations. Metal enclosure with conduit entries, suitable for installation in air handling / plenum spaces. Compatible with: AXIS P3747-PLVE, AXIS P3748-PLVE.  Note comes with a ring to hide the IR if a smaller more discrete footprint is desired.</t>
  </si>
  <si>
    <t>03473-001</t>
  </si>
  <si>
    <t>AXIS TP5202-E Recessed Mount</t>
  </si>
  <si>
    <t>Recessed mount with a good footprint and a nice discrete design for drop ceilings.  Compatible with P5655-E, P5654-E Mk II.</t>
  </si>
  <si>
    <t>03467-001</t>
  </si>
  <si>
    <t>AXIS TD2901-E Adapter Kit</t>
  </si>
  <si>
    <t>This accessory kit allows you to combine one Axis radar with selected bullet or panorama cameras, enhancing situational awareness. It allows easy assembly, reducing installation costs and time. The kit includes AXIS TD2903-E Cable Kit.  Compatible with: AXIS D2122-VE Radar, AXIS D2123-VE Radar, AXIS P1455-LE, AXIS P1455-LE-3, AXIS P1465-LE, AXIS P1465-LE-3, AXIS P1467-LE, AXIS P1468-LE
AXIS P1475-LE, AXIS P1485-LE, AXIS P1486-LE, AXIS P1487-LE, AXIS P1488-LE, AXIS TQ3104 Pendant kit, AXIS Q1971-E, AXIS Q1972-E</t>
  </si>
  <si>
    <t>03468-001</t>
  </si>
  <si>
    <t>AXIS TD2904-E Adapter Kit</t>
  </si>
  <si>
    <t>An accessory that allows you to combine one Axis radar with selected cameras or devices, enhancing situational awareness. It allows easy assembly, reducing installation costs and time. The kit includes AXIS TD2903-E Cable Kit. Compatible with AXIS D2122-VE Radar, AXIS D2123-VE Radar, AXIS T94K01D Pendant Kit, AXIS T94N01D Pendant Kit, AXIS TP3108-E Pendant Kit</t>
  </si>
  <si>
    <t>03400-001</t>
  </si>
  <si>
    <t>AXIS TP3909-E Pipe Adapter</t>
  </si>
  <si>
    <t>Accessory adapter compatible with pendant kit that is compatible with P32 family of products.  Adapter for pipes 1/4"-1 1/2".</t>
  </si>
  <si>
    <t>03528-001</t>
  </si>
  <si>
    <t>AXIS TF1805 Bullet Housing 4 pcs</t>
  </si>
  <si>
    <t>AXIS TF1805 Bullet Housing 4P is a bulk pack of 4 Bullet Housings for AXIS F21 sensor units. AXIS TF1805 Bullet Housing is an indoor Bullet housing which fits all F21 sensors. The bullet housing comes with a stand for an easy mounting on a wall or celling.</t>
  </si>
  <si>
    <t>03419-001</t>
  </si>
  <si>
    <t>AXIS TF2001-E Dual Mount Bracket</t>
  </si>
  <si>
    <t>A dual mount accessory bracket for F21 Thermal Sensor.  Includes a mounting bracket and holder for two sensors.</t>
  </si>
  <si>
    <t>Інші системні аксесуари / System Acc Other</t>
  </si>
  <si>
    <t>AXIS Camera Station S2208 Mk II 4 TB Appliance is ideal in coffee shops and offices, this all-in-one standalone appliance is silent and won’t disturb local operations. It includes 8 AXIS Camera Station Pro licenses, a PoE switch with up to eight channels, and 4 TB storage. Plus, 10 AXIS Audio Manager Pro licenses are included. It also offers flexible storage options and supports powerful AI applications such as Smart Search 2. The system can easily be expanded using AXIS S30 and AXIS S40 Recorder Series for additional channels, PoE (AXIS S30 Series only) and storage. It’s preloaded with software and tools to help you set up and maintain your system. For instance, AXIS Recorder Toolbox includes an intuitive setup wizard. Furthermore, it offers high-security features and standards such as FIPS 140-2 Level 2 certified TPM, Secure Boot, Signed firmware, SBOM and much more. The product includes 5-year limited hardware warranty.</t>
  </si>
  <si>
    <t>AXIS Camera Station S1232 Rack 16 TB is an out-of-the-box ready recording server validated for reliable ultra high-definition recording. For quick and easy installation, AXIS S1232 Rack 16 TB is preconfigured and preloaded with AXIS Camera Station Pro video management software including licenses for 32 devices plus all necessary software. Plus, 10 AXIS Audio Manager Pro licenses are included. The AXIS Recorder Toolbox and its installation wizard will ensure every customer installation is quick and trouble-free. The system configuration can easily be imported from AXIS Site Designer, and AXIS Camera Station Pro lets users take full advantage of Axis wide range of video surveillance devices. With redundant enterprise-grade hard drives and power supplies, operating system stored on solid-state drive (SSD) and built-in operating system recovery, AXIS S1232 Rack 16 TB provides high-performance and reliability for your system. Furthermore, the FIPS 140-2 compliant TPM guarantees a high security level by encryption of the data at rest. Includes 5-year limited hardware warranty, on-site hardware replacement and keep your hard drive services.</t>
  </si>
  <si>
    <t>AXIS Camera Station S1232 Rack 32 TB is an out-of-the-box ready recording server validated for reliable ultra high-definition recording. For quick and easy installation, AXIS S1232 Rack 32 TB is preconfigured and preloaded with AXIS Camera Station Pro video management software including licenses for 32 devices plus all necessary software. Plus, 10 AXIS Audio Manager Pro licenses are included. The AXIS Recorder Toolbox and its installation wizard will ensure every customer installation is quick and trouble-free. The system configuration can easily be imported from AXIS Site Designer, and AXIS Camera Station Pro lets users take full advantage of Axis wide range of video surveillance devices. With redundant enterprise-grade hard drives and power supplies, operating system stored on solid-state drive (SSD) and built-in operating system recovery, AXIS S1232 Rack 32 TB provides high-performance and reliability for your system. Furthermore, the FIPS 140-2 compliant TPM guarantees a high security level by encryption of the data at rest. Includes 5-year limited hardware warranty, on-site hardware replacement and keep your hard drive services.</t>
  </si>
  <si>
    <t>AXIS Camera Station S1232 Tower 32 TB is an out-of-the-box ready recording server and client validated for reliable ultra high-definition recording. For quick and easy installation, AXIS S1232 Tower 32 TB is preconfigured and preloaded with AXIS Camera Station Pro video management software including licenses for 32 devices plus all necessary software. Plus, 10 AXIS Audio Manager Pro licenses are included.  The AXIS Recorder Toolbox and its installation wizard will ensure every customer installation is quick and trouble-free. The system configuration can easily be imported from AXIS Site Designer, and AXIS Camera Station Pro lets users take full advantage of Axis wide range of video surveillance devices. With redundant enterprise-grade hard drives and power supplies, operating system stored on solid-state drive (SSD) and built-in operating system recovery, AXIS S1232 Tower 32 TB provides high-performance and reliability for your system. Furthermore, the FIPS 140-2 compliant TPM guarantees a high security level by encryption of the data at rest. Includes 5-year limited hardware warranty, on-site hardware replacement and keep your hard drive services.</t>
  </si>
  <si>
    <t>AXIS Camera Station S1264 Rack 24 TB is an out-of-the-box ready recording server validated for reliable ultra high-definition recording. For quick and easy installation, AXIS S1264 Rack 24 TB is preconfigured and preloaded with AXIS Camera Station Pro video management software including licenses for 64 devices plus all necessary software. Plus, 10 AXIS Audio Manager Pro licenses are included. The AXIS Recorder Toolbox and its installation wizard will ensure every customer installation is quick and trouble-free. The system configuration can easily be imported from AXIS Site Designer, and AXIS Camera Station Pro lets users take full advantage of Axis wide range of video surveillance devices. With redundant enterprise-grade hard drives and power supplies, operating system stored on solid-state drive (SSD) and built-in operating system recovery, AXIS S1264 Rack 24 TB provides high-performance and reliability for your system. Furthermore, the FIPS 140-2 compliant TPM guarantees a high security level by encryption of the data at rest. Includes 5-year limited hardware warranty, on-site hardware replacement and keep your hard drive services.</t>
  </si>
  <si>
    <t>AXIS Camera Station S1264 Rack 64 TB is an out-of-the-box ready recording server validated for reliable ultra high-definition recording. For quick and easy installation, AXIS S1264 Rack 64 TB is preconfigured and preloaded with AXIS Camera Station Pro video management software including licenses for 64 devices plus all necessary software. Plus, 10 AXIS Audio Manager Pro licenses are included. The AXIS Recorder Toolbox and its installation wizard will ensure every customer installation is quick and trouble-free. The system configuration can easily be imported from AXIS Site Designer, and AXIS Camera Station Pro lets users take full advantage of Axis wide range of video surveillance devices. With redundant enterprise-grade hard drives and power supplies, operating system stored on solid-state drive (SSD) and built-in operating system recovery, AXIS S1264 Rack 64 TB provides high-performance and reliability for your system. Furthermore, the FIPS 140-2 compliant TPM guarantees a high security level by encryption of the data at rest. Includes 5-year limited hardware warranty, on-site hardware replacement and keep your hard drive services.</t>
  </si>
  <si>
    <t>AXIS Camera Station S1264 Rack 144 TB is an out-of-the-box ready recording server validated for reliable ultra high-definition recording. For quick and easy installation, AXIS S1264 Rack 144 TB is preconfigured and preloaded with AXIS Camera Station Pro video management software including licenses for 64 devices plus all necessary software. Plus, 10 AXIS Audio Manager Pro licenses are included. The AXIS Recorder Toolbox and its installation wizard will ensure every customer installation is quick and trouble-free. The system configuration can easily be imported from AXIS Site Designer, and AXIS Camera Station Pro lets users take full advantage of Axis wide range of video surveillance devices. With redundant enterprise-grade hard drives and power supplies, operating system stored on solid-state drive (SSD) and built-in operating system recovery, AXIS S1264 Rack 144 TB provides high-performance and reliability for your system. Furthermore, the FIPS 140-2 compliant TPM guarantees a high security level by encryption of the data at rest. Includes 5-year limited hardware warranty, on-site hardware replacement and keep your hard drive services.</t>
  </si>
  <si>
    <t>AXIS Camera Station S1296 Rack 96 TB is an out-of-the-box ready recording server validated for reliable ultra high-definition recording. For quick and easy installation, AXIS S1296 Rack 96 TB is preconfigured and preloaded with AXIS Camera Station Pro video management software including licenses for 96 devices plus all necessary software. Plus, 10 AXIS Audio Manager Pro licenses are included. The AXIS Recorder Toolbox and its installation wizard will ensure every customer installation is quick and trouble-free. The system configuration can easily be imported from AXIS Site Designer, and AXIS Camera Station Pro lets users take full advantage of Axis wide range of video surveillance devices. With redundant enterprise-grade hard drives and power supplies, operating system stored on solid-state drive (SSD) and built-in operating system recovery, AXIS S1296 Rack 96 TB provides high-performance and reliability for your system. Furthermore, the FIPS 140-2 compliant TPM guarantees a high security level by encryption of the data at rest. Includes 5-year limited hardware warranty, on-site hardware replacement and keep your hard drive services.</t>
  </si>
  <si>
    <t>AXIS Camera Station S1296 Rack 192 TB is an out-of-the-box ready recording server validated for reliable ultra high-definition recording. For quick and easy installation, AXIS S1296 Rack 192 TB is preconfigured and preloaded with AXIS Camera Station Pro video management software including licenses for 96 devices plus all necessary software. Plus, 10 AXIS Audio Manager Pro licenses are included. The AXIS Recorder Toolbox and its installation wizard will ensure every customer installation is quick and trouble-free. The system configuration can easily be imported from AXIS Site Designer, and AXIS Camera Station Pro lets users take full advantage of Axis wide range of video surveillance devices. With redundant enterprise-grade hard drives and power supplies, operating system stored on solid-state drive (SSD) and built-in operating system recovery, AXIS S1296 Rack 192 TB provides high-performance and reliability for your system. Furthermore, the FIPS 140-2 compliant TPM guarantees a high security level by encryption of the data at rest. Includes 5-year limited hardware warranty, on-site hardware replacement and keep your hard drive services.</t>
  </si>
  <si>
    <t>AXIS Camera Station S1224 Rack Recording Server features powerful components, offering high performance and support for powerful applications and features. This secure, scalable recording server includes AXIS Camera Station Pro licenses and an empty hard drive bay. Plus, 10 AXIS Audio Manager Pro licenses are included. It uses a Trusted Platform Module (FIPS 140-2 level 2 certified) to encrypt both the operating system drive and stored video, comes preloaded with pre-configured software and 12 TB of storage. Plus, all supported products are available in one price list for a one-stop-shop experience. Furthermore, it offers services such as Keep Your Hard Drive, Next Business Day Onsite Support, and a 5-year warranty.</t>
  </si>
  <si>
    <t>AXIS Camera Station S1228 AI Optimized Server is ideal for busy and complex scenes. This state-of-the-art recording server is optimized for AI-based analytics applications and offers accelerated search capabilities using free text search within Smart search. AXIS S1228 Rack AI can handle up-to 10 times more moving objects per minute compared with standard products, thanks to a top-class GPU and CPU delivering state-of-the-art object classification. This secure device uses a Trusted Platform Module (TPM) that is FIPS 140-2 level 2 certified. Produced in a TAA-designated country, it also complies with NDAA FY19 and FY2023 and comes with a Software Bill of Materials (SBOM). Furthermore, this high-performance analytics server comes with 28 AXIS Camera Station Pro licenses, and all necessary software pre-loaded. Plus, 10 AXIS Audio Manager Pro licenses are included.</t>
  </si>
  <si>
    <t>AXIS S9302 Mk II is a powerful and flexible workstation which can be used as a client when connected to a server such as AXIS S12 or AXIS S22 Series, or as a server when used in combination with AXIS S30 or AXIS S40 Series. It supports up to four 4K monitors for optimal viewing. With a small form factor, it’s ideal wherever space is limited. It comes preloaded with AXIS Camera Station Pro client software. Plus, the integrated AXIS Recorder Toolbox ensures quick and easy installation. Furthermore, it includes next-business-day on-site hardware replacement and a 5-year warranty. Plus, 10 AXIS Audio Manager Pro licenses are included.</t>
  </si>
  <si>
    <t>AXIS S9301 Mk II is a compact and flexible workstation which can be used as a client when connected to a server such as AXIS S12 or AXIS S22 Series, or as a server when used in combination with AXIS S30 or AXIS S40 Series. It supports up to two 4K monitors for optimal viewing. With a micro form factor, it’s ideal wherever space is limited. It comes preloaded with AXIS Camera Station Pro client software. Plus, the integrated AXIS Recorder Toolbox ensures quick and easy installation. Furthermore, it includes next-business-day on-site hardware replacement and a 5-year warranty. Plus, 10 AXIS Audio Manager Pro licenses are included.</t>
  </si>
  <si>
    <t>AXIS S1216 Tower Mk II is a secure, scalable recording server which offers high performance and support for powerful applications and features. It is preloaded with software and tools to help you set up and maintain your system. For instance, AXIS Recorder Toolbox with its intuitive installation wizard and AXIS Camera Station Pro including licenses for 16 devices. Plus, 10 AXIS Audio Manager Pro licenses are included. A Trusted Platform Module (FIPS 140-2 level 2 certified) ensures secure storage of all cryptographic keys and certificates. Furthermore, it offers services such as Keep Your Hard Drive, Next Business Day Onsite Support, and a 5-year warranty.</t>
  </si>
  <si>
    <r>
      <rPr>
        <sz val="10"/>
        <rFont val="Arial"/>
        <family val="2"/>
        <charset val="204"/>
      </rPr>
      <t>Набор для наружного видеонаблюдения, включающий в себя сетевую купольную поворотную (PTZ) камеру AXIS 5534 (0313-002) и купольный термокожух AXIS T95A00 housing (5010-001) с классом защиты IP-66 и питанием 100-240 VAC. Поставка НЕ включает кронштейн.</t>
    </r>
  </si>
  <si>
    <r>
      <t xml:space="preserve">Набор для наружного видеонаблюдения, включающий в себя сетевую поворотную (PTZ) камеру </t>
    </r>
    <r>
      <rPr>
        <sz val="10"/>
        <color indexed="8"/>
        <rFont val="Arial"/>
        <family val="2"/>
        <charset val="204"/>
      </rPr>
      <t>AXIS 5534 (0313-002) и купольный термокожух AXIS T95A10 housing (5010-001) с классом защиты IP-66 и питанием 24 VAC. Рекомендуется с использованием блока питания PS24. Поставка НЕ включает кронштейн.</t>
    </r>
  </si>
  <si>
    <t>Назва</t>
  </si>
  <si>
    <t>IV-LPR-EDGE</t>
  </si>
  <si>
    <t>IV- FR-EDGE</t>
  </si>
  <si>
    <t>10 % of the original invoice prices for additional 1 year support.</t>
  </si>
  <si>
    <t>20 % of the original invoice prices for additional 2 year support.</t>
  </si>
  <si>
    <t>03130-001</t>
  </si>
  <si>
    <t>03131-001</t>
  </si>
  <si>
    <t>03132-001</t>
  </si>
  <si>
    <t>03133-001</t>
  </si>
  <si>
    <t>AXIS M4337-PLVE</t>
  </si>
  <si>
    <t>AXIS M4338-PLVE</t>
  </si>
  <si>
    <t>AXIS M4347-PLVE</t>
  </si>
  <si>
    <t>AXIS M4348-PLVE</t>
  </si>
  <si>
    <t>AXIS M4337-PLVE is a fisheye camera that delivers 180°/360° coverage. Using the latest sensor technology, it offers 30% higher resolution than previous generations, reaching up to 2464 × 2464 pixels, 6MP, at up to 60fps. Day/night functionality and built-in IR illumination ensure excellent images even in low light or complete darkness. It’s AI-powered and comes with AXIS Object Analytics preinstalled. Plus, AI models are specifically trained for 360° fisheye view. It includes a range of camera-side dewarped views. Furthermore, this vandal- and impact-resistant camera includes Axis Edge Vault, a hardware-based cybersecurity platform that safeguards the device and offers FIPS 140-3 Level 3 certified secure key storage and operations.</t>
  </si>
  <si>
    <t>AXIS M4338-PLVE is a fisheye camera that delivers 180°/360° coverage. Using the latest sensor technology, it offers 30% higher resolution than previous generations, reaching up to 3536x3536 pixels, 12MP, at up to 30fps. Day/night functionality and built-in IR illumination ensure excellent images even in low light or complete darkness. It’s AI-powered and comes with AXIS Object Analytics preinstalled. Plus, AI models are specifically trained for 360° fisheye view. It includes a range of camera-side dewarped views. Furthermore, this vandal- and impact-resistant camera includes Axis Edge Vault, a hardware-based cybersecurity platform that safeguards the device and offers FIPS 140-3 Level 3 certified secure key storage and operations.</t>
  </si>
  <si>
    <t>AXIS M4347-PLVE is a fisheye camera with built-in microphones and AXIS Audio Analytics pre-installed. It delivers 180°/360° views and by using the latest sensor technology, it offers 30% higher resolution than previous generations, reaching up to 2464*2464 pixels, 6MP, at up to 60fps. Day/night functionality and built-in IR illumination ensure excellent images even in complete darkness. It’s AI-powered and comes with AXIS Object Analytics pre-installed. Plus, AI models are specifically trained for 360° fisheye view. It includes a range of camera-side dewarped views. Furthermore, Axis Edge Vault, a hardware-based cybersecurity platform, safeguards the device and offers FIPS 140-3 Level 3 certified secure key storage and operations</t>
  </si>
  <si>
    <t>AXIS M4348-PLVE is a fisheye camera with built-in microphones and AXIS Audio Analytics pre-installed. It delivers 180°/360° views and by using the latest sensor technology, it offers 30% higher resolution than previous generations, reaching up to 3536x3536 pixels, 12MP, at up to 30fps. Day/night functionality and built-in IR illumination ensure excellent images even in complete darkness. It’s AI-powered and comes with AXIS Object Analytics pre-installed. Plus, AI models are specifically trained for 360° fisheye view. It includes a range of camera-side dewarped views. Furthermore, Axis Edge Vault, a hardware-based cybersecurity platform, safeguards the device and offers FIPS 140-3 Level 3 certified secure key storage and operations.</t>
  </si>
  <si>
    <t>New</t>
  </si>
  <si>
    <t>AXIS W702 Docking Station 1 Bay charges the battery and ensures easy data offloading of a single AXIS W110 or AXIS W111. Power adaptor included.</t>
  </si>
  <si>
    <t>AXIS TU9005 Wireless Dongle</t>
  </si>
  <si>
    <t>AXIS TQ5901 Audio Ring</t>
  </si>
  <si>
    <t>03596-001</t>
  </si>
  <si>
    <t>03265-001</t>
  </si>
  <si>
    <t>Wireless installation dongle for PTZ cameras</t>
  </si>
  <si>
    <t>This audio ring accessory lets you seamlessly integrate two-way audio with the great image quality of AXIS M5526-E PTZ camera. It’s quick and easy to install and includes IR LEDs for surveillance in pitch darkness. This circular accessory is easy to mount around the camera. Not only does it add 2-way audio, but it also offers additional capabilities. For instance, it includes three IR LEDs to add enhanced infrared illumination capabilities to your AXIS M5526-E PTZ camera, enabling surveillance in pitch darkness up to 10 m (33 ft). In addition, with eight different color options, you can customize the LEDs to suit specific needs.</t>
  </si>
  <si>
    <t>03504-001</t>
  </si>
  <si>
    <t>Compact I/O and relay expansion module designed for scalable access control and security systems. Compatible with AXIS A9210 and Axis door controllers, it delivers 16 supervised inputs/outputs and 16 Form C relay outputs, with support for up to 128 I/Os and 64 relays via a single IP connection. Ideal for high‑density applications like elevators and data centers, it offers flexible installation and seamless integration with third‑party systems.</t>
  </si>
  <si>
    <t>AXIS A9920 I/O Relay Expansion Module</t>
  </si>
  <si>
    <t>AXIS P1486-LE Global Shutter Camera</t>
  </si>
  <si>
    <t>03384-001</t>
  </si>
  <si>
    <t>1/1.8” Global Shutter CMOS image sensor, tele outdoor fixed bullet camera, NEMA 4X, IP66, IP67 and IK10-rated, 3 MP resolution, day/night, with Deep Learning Processing Unit (DLPU). ARTPEC-9 SoC. Forensic WDR and Lightfinder 2.0, OptimizedIR, a power-efficient 850nm IR LED technology. Varifocal IR corrected 10-40 mm tele lens, 42°-11° HFOV with remote zoom, focus and corridor format. Multiple, individually configurable H.264/H.265/AV1 with Zipstream and Motion JPEG. 3 MP stream up to 50/60 fps, 720p up to 200 fps and 1024x768 up to 270 fps. Sync output signal for external strobe lights. AXIS Object Analytics, AXIS Image Health Analytics and AXIS Scene Metadata. AXIS Edge Vault with FIPS 140-3 Level 3 for added cyber security. Barrel distortion correction, defogging, electronic image stabilization, shock detection and scene profiles. MQTT Support. Audio in jack, audio out with speaker pairing and supervised I/O port, microSD memory card slot. Integrated bracket for easy mounting on wall and ceiling.
Powered by IEEE 802.3af Type1 Class 3 (PoE) or 10-28 V DC power with redundancy. Operation conditions -40°C to +60°C (-40 ºF to 140 ºF). Includes removable sunshield and IP66/67- rated cable glands. Midspan not included</t>
  </si>
  <si>
    <t>AXIS P1485-LE Kit License Plate Verifier 28 mm</t>
  </si>
  <si>
    <t>AXIS P1486-LE Kit License Plate Verifier</t>
  </si>
  <si>
    <t>AXIS P3285-LVE Kit License Plate Verifier 10 mm</t>
  </si>
  <si>
    <t>03619-001</t>
  </si>
  <si>
    <t>03618-001</t>
  </si>
  <si>
    <t>03631-001</t>
  </si>
  <si>
    <t>Please check the supported countries Visit www.axis.com for supported products and application download.
Compact outdoor, HDTV / 1080p, day/night, fixed bullet camera with built-in AXIS License Plate Verifier application. Detect and verify vehicles in single lanes with speed up to 105 km/h (65 mph) in 7 to 20 meter distance (20-65 feet). License plate reading time less than 1 second.
Shock detection, IK10, IP66/67. AXIS Image Health Analytics and AXIS Edge Vault with FIPS 140-3 Level 3 for added cyber security. Operation temperature -40°C to +60°C (-40°F to 140°F). Integrated bracket for easy mounting on wall and ceiling. License plate verification day and night. Powered by IEEE 802.3af Type1 Class 3 (PoE) or 10-28 V DC power with redundancy. Midspan not included.</t>
  </si>
  <si>
    <t>Please check the supported countries Visit www.axis.com for supported products and application download.
Compact outdoor, 3 MP ,day/night, fixed bullet camera with built-in AXIS License Plate Verifier application. Detect and verify vehicles in single and dual lanes with speed up to 130 km/h (81 mph) in 7 to 30 meter distance (20-98 feet). License plate reading time less than 1 second. Global shutter image sensor with sync output signal to external illuminator. Electronic Image Stabilization, Shock detection, IK10, IP66/67. AXIS Image Health Analytics and AXIS Edge Vault with FIPS 140-3 Level 3 for added cyber security. Operation temperature -40°C to +60°C (-40°F to 140°F). Integrated bracket for easy mounting on wall and ceiling. Edge-based License plate verification day and night. Powered by IEEE 802.3af Type1 Class 3 (PoE) or 10-28 V DC power with redundancy. Midspan not included.</t>
  </si>
  <si>
    <t>Please check the supported countries Visit www.axis.com for supported products and application download.
Discreet outdoor, HDTV / 1080p, day/night, dust- and vandal-resistant fixed dome camera with built-in AXIS License Plate Verifier application. Detect and verify vehicles in single lanes with speed up to 30 km/h (19 mph) in 2 to 7 meter distance (7 to 23 feet) to allow vehicle entry/exit into a controlled area. I/O port for direct control, built-in block and allow lists of up to 1000 license plates. License plate reading time less than 1 second.Acoustic sensors for audio analytics. Supervised digital input and output.
Case-open sensor. Axis Edge Vault with FIPS 140-3 level 3 certified.
Shock detection, IK10, IP66/67. Includes mounting bracket for wall/ceiling or junction boxes. License plate verification day and night. Powered by IEEE 802.3af/802.3at Type 1 Class 3. Midspan not included.</t>
  </si>
  <si>
    <t>03295-001</t>
  </si>
  <si>
    <t>03296-001</t>
  </si>
  <si>
    <t>AXIS P3407-VE</t>
  </si>
  <si>
    <t>AXIS P3408-VE</t>
  </si>
  <si>
    <t>This outdoor-ready dome camera offers excellent 5 MP image quality. Remote PTRZ (pan-tilt-roll-zoom) functionality allows for hassle-free installation. And with PoE out, it can be used to power another device. Built on ARTPEC-9, this AI-powered camera can run powerful analytics on the edge. It comes with AXIS Object Analyticsto detect, classify, track, and count humans, vehicles, and types of vehicles. With an acoustic sensor and AXIS Audio Analytics preinstalled, it can detect key sounds, such as screams, shouts, coughing fits, as well as measure sound pressure level (SPL) and changes in sound level. What’s more, this robust IP66-, IK10-, and NEMA 4X-rated outdoor-ready camera has an operating temperature range from -40°C to 50 °C (-40°F to 122°F). In addition, Axis Edge Vault safeguards the device and offers FIPS 140-3 Level 3 certified secure key storage and operations.</t>
  </si>
  <si>
    <t>This outdoor-ready dome camera offers excellent 8 MP image quality. Remote PTRZ (pan-tilt-roll-zoom) functionality allows for hassle-free installation. And with PoE out, it can be used to power another device. Built on ARTPEC-9, this AI-powered camera can run powerful analytics on the edge. It comes with AXIS Object Analytics to detect, classify, track, and count humans, vehicles, and types of vehicles. With an acoustic sensor and AXIS Audio Analytics preinstalled, it can detect key sounds, such as screams, shouts, coughing fits, as well as changes in sound level. What’s more, this robust IP66-, IK10-, and NEMA 4X-rated outdoor-ready camera has an operating temperature range from -40°C to 50 °C (-40°F to 122°F). In addition, Axis Edge Vault safeguards the device and offers FIPS 140-3 Level 3 certified secure key storage and operations.</t>
  </si>
  <si>
    <t>AXIS M4337-SPLVE</t>
  </si>
  <si>
    <t>AXIS P3947-R RJ45 3.6 mm</t>
  </si>
  <si>
    <t>AXIS P3947-R M12 2.8 mm</t>
  </si>
  <si>
    <t>AXIS P3947-R M12 3.6 mm</t>
  </si>
  <si>
    <t>AXIS P3947-R RJ45 2.8 mm</t>
  </si>
  <si>
    <t>AXIS P3945-R M12 2.8 mm</t>
  </si>
  <si>
    <t>AXIS P3945-R M12 3.6 mm</t>
  </si>
  <si>
    <t>03397-001</t>
  </si>
  <si>
    <t>03379-001</t>
  </si>
  <si>
    <t>03380-001</t>
  </si>
  <si>
    <t>03381-001</t>
  </si>
  <si>
    <t>03378-001</t>
  </si>
  <si>
    <t>03376-001</t>
  </si>
  <si>
    <t>03377-001</t>
  </si>
  <si>
    <t>AXIS M4337-SPLVE is a fisheye camera that delivers 180°/360° coverage. Certified for use in food processing facilities, this fisheye camera comes in a marine-grade stainless steel 316L (EN1.4404) casing. AI-powered, it includes camera-side dewarped views for improved usability, coverage, and accuracy.
Using the latest sensor technology, it offers 30% higher resolution than previous generations, reaching up to 2464 × 2464 pixels, 6MP, at up to 60fps. Day/night functionality and built-in IR illumination ensure excellent images even in low light or complete darkness. It’s AI-powered and comes with AXIS Object Analytics preinstalled. Plus, AI models are specifically trained for 360° fisheye view. It includes a range of camera-side dewarped views. Furthermore, this vandal- and impact-resistant camera includes Axis Edge Vault, a hardware-based cybersecurity platform that safeguards the device and offers FIPS 140-3 Level 3 certified secure key storage and operations.</t>
  </si>
  <si>
    <t>AXIS P3947-R RJ45 3.6mm is a 5Mp Onboard dome camera with a RJ45 connector and built-in audio. It has a 3.6mm lens and a CV75 Deep Learning Chipset.
AXIS P3947-R RJ45 3.6mm is not rollingstock compliant.</t>
  </si>
  <si>
    <t>AXIS P3947-R M12 2.8mm is a 5Mp Onboard dome camera with a M12 connector and built-in audio. It has a 2.8mm lens and a CV75 Deep Learning Chipset.
AXIS P3947-R M12 2.8mm is rollingstock compliant</t>
  </si>
  <si>
    <t>AXIS P3947-R M12 3.6mm is a 5Mp Onboard dome camera with a M12 connector and built-in audio. It has a 3.6mm lens and a CV75 Deep Learning Chipset.
AXIS P3947-R M12 3.6mm is rollingstock compliant.</t>
  </si>
  <si>
    <t>AXIS P3947-R RJ45 2.8mm is a 5Mp Onboard dome camera with a RJ45 connector and built-in audio. It has a 2.8mm lens and a CV75 Deep Learning Chipset.
AXIS P3947-R RJ45 2.8mm is not rollingstock compliant.</t>
  </si>
  <si>
    <t>AXIS P3945-R M12 2.8mm is a 2Mp Onboard dome camera with a M12 connector and built-in audio. It has a 2.8mm lens and a CV75 Deep Learning Chipset.
AXIS P3945-R M12 2.8mm is rollingstock compliant</t>
  </si>
  <si>
    <t>AXIS P3945-R M12 3.6mm is a 2Mp Onboard dome camera with a M12 connector and built-in audio. It has a 3.6mm lens and a CV75 Deep Learning Chipset.
AXIS P3945-R M12 3.6mm is rollingstock compliant</t>
  </si>
  <si>
    <t>AXIS Q6411-LE 8.3 fps</t>
  </si>
  <si>
    <t>03146-001</t>
  </si>
  <si>
    <t>High-end Bispectral PTZ with high sensitive Thermal camera 384x288 resolution, 8.3fps, 7mm lens giving 55deg FoV. Visual camera with 1080 resolution, ½” RGB-sensor and 31x optical zoom. Automatic day &amp; night, build in IR illuminator up to 150M  (492ft). Artpec-9 for AI analytics performance and AOA. Outdoor-ready, IP66 and NEMA 4x-rated. NEMA TS2 for temperature up to 74C (165F). Zipstream with AV1 and  H.264/ H.265, Arctic Temperature Control enables start up from -40 °C/F. Continuous 360º rotation. Shock detection, Autotracking 2, Tour recording and Active Gatekeeper. Compass ruler overlay, Privacy mask with chameleon and mosaic masking. Midspan, Axis Parameter Defender and mounting devices are sold separately.</t>
  </si>
  <si>
    <t>AXIS Q2802-E 17 HFoV 8.3 fps</t>
  </si>
  <si>
    <t>AXIS Q2802-E 24 HFoV 8.3 fps</t>
  </si>
  <si>
    <t>AXIS Q2802-E 31 HFoV 8.3 fps</t>
  </si>
  <si>
    <t>AXIS Q2802-E 63 HFoV 8.3 fps</t>
  </si>
  <si>
    <t>03045-001</t>
  </si>
  <si>
    <t>03603-001</t>
  </si>
  <si>
    <t>03601-001</t>
  </si>
  <si>
    <t>03599-001</t>
  </si>
  <si>
    <t>AXIS Q2802-E is engineered to deliver robust, 24/7 detection and verification in a single, powerful device. This bispectral camera seamlessly combines two video streams: a high-performance VGA thermal channel for reliable detection of intruders and events in any weather or light condition, and a 4k visual channel for detailed identification.
AXIS Q2802-E can be mounted on a standard, Axis fixed arm or PT-mounted, recommended PT unit is AXIS TQ1818. No mount is included and has to be ordered seperately.
AXIS Q2802-E is available in four lens variants with 63, 31, 24, 17 HFoV. All variants are available in 30fps and 8.3fps versions.</t>
  </si>
  <si>
    <t>Product information changed</t>
  </si>
  <si>
    <t>AXIS S3008 Mk II 2 TB Recorder is a compact recorder with 8 PoE ports and a gigabit uplink. With its powerful PoE switch, eight PoE class 3 devices can be connected to the recorder and the recordings are done on the internal hard drive. It is compatible with AXIS Camera Station Edge, AXIS Camera Station Pro, their mobile app, and a wide range of Axis devices. To increase reliability and security, the product supports disk encryption, contains a 2 TB surveillance class hard drive and includes 5-year limited hardware warranty. This product is not a System Controller for Body Worn Solutions.</t>
  </si>
  <si>
    <t>AXIS S3008 Mk II 4 TB Recorder is a compact recorder with 8 PoE ports and a gigabit uplink. With its powerful PoE switch, eight PoE class 3 devices can be connected to the recorder and the recordings are done on the internal hard drive. It is compatible with AXIS Camera Station Edge, AXIS Camera Station Pro, their mobile app, and a wide range of Axis devices. To increase reliability and security, the product supports disk encryption, contains a 4 TB surveillance class hard drive and includes 5-year limited hardware warranty. This product is not a System Controller for Body Worn Solutions.</t>
  </si>
  <si>
    <t>AXIS S3008 Mk II 8 TB Recorder is a compact recorder with 8 PoE ports and a gigabit uplink. With its powerful PoE switch, eight PoE class 3 devices can be connected to the recorder and the recordings are done on the internal hard drive. It is compatible with AXIS Camera Station Edge, AXIS Camera Station Pro, their mobile app, and a wide range of Axis devices. To increase reliability and security, the product supports disk encryption, contains a 8 TB surveillance class hard drive and includes 5-year limited hardware warranty. This product is not a System Controller for Body Worn Solutions.</t>
  </si>
  <si>
    <t>AXIS S3016 8 TB Recorder is a 1U rack recorder with an integrated PoE switch and high power budget for up to 16 devices and a maximum of PoE class 4 per port. It provides reliable recording thanks to the four surveillance-grade hard drives and different RAID levels. This high-performance recorder offers a gigabit switch for connecting network devices and a 2.5 gigabit uplink for video recordings in ultra-high definition and includes a 5-year warranty. The recorder can be used in single-site, multi-site systems and for expanding storage and network in existing systems. It is compatible with both AXIS Camera Station Edge as well as AXIS Camera Station Pro video management software and mobile app. AXIS S3016 can be installed in server racks with a post-to-post distance between 376mm (14.8in) and 499mm (19.6in). For deeper server racks, AXIS TS3901 Rail Extensions can be used when the post-to-post distance is between 499mm (19.6in) and 689mm (27.1in).</t>
  </si>
  <si>
    <t>AXIS S3016 16 TB Recorder is a 1U rack recorder with an integrated PoE switch and high power budget for up to 16 devices and a maximum of PoE class 4 per port. It provides reliable recording thanks to the four surveillance-grade hard drives and different RAID levels. This high-performance recorder offers a gigabit switch for connecting network devices and a 2.5 gigabit uplink for video recordings in ultra-high definition and includes a 5-year warranty. The recorder can be used in single-site, multi-site systems and for expanding storage and network in existing systems. It is compatible with both AXIS Camera Station Edge as well as AXIS Camera Station Pro video management software and mobile app. AXIS S3016 can be installed in server racks with a post-to-post distance between 376mm (14.8in) and 499mm (19.6in). For deeper server racks, AXIS TS3901 Rail Extensions can be used when the post-to-post distance is between 499mm (19.6in) and 689mm (27.1in).</t>
  </si>
  <si>
    <t>AXIS S3016 32 TB Recorder is a 1U rack recorder with an integrated PoE switch and high power budget for up to 16 devices and a maximum of PoE class 4 per port. It provides reliable recording thanks to the four surveillance-grade hard drives and different RAID levels. This high-performance recorder offers a gigabit switch for connecting network devices and a 2.5 gigabit uplink for video recordings in ultra-high definition and includes a 5-year warranty. The recorder can be used in single-site, multi-site systems and for expanding storage and network in existing systems. It is compatible with both AXIS Camera Station Edge as well as AXIS Camera Station Pro video management software and mobile app. AXIS S3016 can be installed in server racks with a post-to-post distance between 376mm (14.8in) and 499mm (19.6in). For deeper server racks, AXIS TS3901 Rail Extensions can be used when the post-to-post distance is between 499mm (19.6in) and 689mm (27.1in).</t>
  </si>
  <si>
    <t>AXIS Camera Station S2108 Appliance is an affordable, all-in-one appliance including a VMS client/server, storage, and an integrated PoE switch - all validated to meet the demands for reliable, basic surveillance up to 1080p. It is preloaded with AXIS Camera Station Pro VMS and all other necessary software such as Windows 11 IoT Enterprise and AXIS Recorder Toolbox. It includes a Trusted Platform module (TPM 2.0), 2 TB storage, AXIS Camera Station Pro Core licenses for 8 devices and 5-year limited hardware warranty. Plus, 10 AXIS Audio Manager Pro licenses are included.</t>
  </si>
  <si>
    <t>AXIS Camera Station S2212 Mk II 6 TB Appliance is ideal in coffee shops and offices, this all-in-one standalone appliance is silent and won’t disturb local operations. It includes 12 AXIS Camera Station Pro licenses, a PoE switch with up to twelve channels, and 6 TB storage. Plus, 10 AXIS Audio Manager Pro licenses are included. It also offers flexible storage options and supports powerful AI applications such as Smart Search 2. The system can easily be expanded using AXIS S30 and AXIS S40 Recorder Series for additional channels, PoE (AXIS S30 Series only) and storage. It’s preloaded with software and tools to help you set up and maintain your system. For instance, AXIS Recorder Toolbox includes an intuitive setup wizard. Furthermore, it offers high-security features and standards such as FIPS 140-2 Level 2 certified TPM, Secure Boot, Signed firmware, SBOM and much more. The product includes 5-year limited hardware warranty.</t>
  </si>
  <si>
    <t>AXIS Camera Station S2216 Mk II 8 TB Appliance is ideal for manufacturing sites and commercial buildings, this all-in-one rack appliance is perfect for installation in a server rack. It includes 16 AXIS Camera Station Pro licenses, a PoE switch with up to 16 channels, and 8 TB storage. Plus, 10 AXIS Audio Manager Pro licenses are included. It also offers flexible storage options and supports powerful AI applications such as Smart Search 2. The system can easily be expanded using AXIS S30 and AXIS S40 Recorder Series for additional channels, PoE (AXIS S30 Series only) and storage. It’s preloaded with software and tools to help you set up and maintain your system. For instance, AXIS Recorder Toolbox includes an intuitive setup assistant. Furthermore, it offers high-security features and standards such as FIPS 140-2 Level 2 certified TPM, Secure Boot, Signed firmware, SBOM and much more. The product includes 5-year limited hardware warranty.</t>
  </si>
  <si>
    <t>AXIS Camera Station S2224 Mk II 12 TB Appliance is ideal for manufacturing sites and commercial buildings, this all-in-one rack appliance is perfect for installation in a server rack. It includes 24 AXIS Camera Station Pro licenses, a PoE switch with up to 24 channels, and 12 TB storage. Plus, 10 AXIS Audio Manager Pro licenses are included. It also offers flexible storage options and supports powerful AI applications such as Smart Search 2. The system can easily be expanded using AXIS S30 and AXIS S40 Recorder Series for additional channels, PoE (AXIS S30 Series only) and storage. It’s preloaded with software and tools to help you set up and maintain your system. For instance, AXIS Recorder Toolbox includes an intuitive setup assistant. Furthermore, it offers high-security features and standards such as FIPS 140-2 Level 2 certified TPM, Secure Boot, Signed firmware, SBOM and much more. The product includes 5-year limited hardware warranty.</t>
  </si>
  <si>
    <t>AXIS C6110 Network Paging Console complements your network speakers to create a complete public address system that enables live paging, prerecorded callouts, two-way audio and live video. Configure as many zones as needed in the web interface, using the expandable tree structure. Then, to page, navigate to the right zone using the console’s color LCD and twelve physical buttons. You can also configure buttons to trigger actions on other IoT devices – for example, doors or lights. The console can be wall-mounted or placed on a desktop, where you can use it as-is, with an external headset, or with
AXIS TC6901 Gooseneck Microphone</t>
  </si>
  <si>
    <t>Single unit e-license for AXIS Barcode Reader
Convenient and cost-effective, AXIS Barcode Reader seamlessly turns Axis intercom or camera into a QR code reader for reliable credential or access control management. This IP- and AXIS Camera Application Platform (ACAP)-based application is fully integrated with AXIS Camera Station Secure Entry for reliable QR code entry for visitors. Visit www.axis.com for supported products and application download.
Delivered as eLicense key. One license key per unit. Note: eLicenses are non-cancellable, non-changeable and non-returnable.</t>
  </si>
  <si>
    <t>AXIS M3945-R M12 2.8 mm</t>
  </si>
  <si>
    <t>AXIS M3945-R M12 3.6 mm</t>
  </si>
  <si>
    <t>AXIS M3945-R RJ45 2.8 mm</t>
  </si>
  <si>
    <t>AXIS M3945-R RJ45 3.6 mm</t>
  </si>
  <si>
    <t>03374-001</t>
  </si>
  <si>
    <t>03375-001</t>
  </si>
  <si>
    <t>03372-001</t>
  </si>
  <si>
    <t>03373-001</t>
  </si>
  <si>
    <t>AXIS M3945-R is a 2Mp fixed dome onboard camera with a DLPU. It has a M12 network connector on the pigtail. AXIS M3945-R is equipped with a 2.8mm lens in a rugged IP66/67 casing. It comes with a lens tool.
AXIS M3945-R M12 2.8mm is not rollingstock compliant.</t>
  </si>
  <si>
    <t>AXIS M3945-R is a 2Mp fixed dome onboard camera with a DLPU. It has a M12 network connector on the pigtail. AXIS M3945-R is equipped with a 3.6mm lens in a rugged IP66/67 casing. It comes with a lens tool.
AXIS M3945-R M12 3.6mm is not rollingstock compliant.</t>
  </si>
  <si>
    <t>AXIS M3945-R is a 2Mp fixed dome onboard camera with a DLPU. It has a RJ45 network connector on the pigtail. AXIS M3945-R is equipped with a 2.8mm lens in a rugged IP66/67 casing. It comes with a lens tool.
AXIS M3945-R RJ45 2.8mm is not rollingstock compliant.</t>
  </si>
  <si>
    <t>AXIS M3945-R is a 2Mp fixed dome onboard camera with a DLPU. It has a RJ45 network connector on the pigtail. AXIS M3945-R is equipped with a 3.6mm lens in a rugged IP66/67 casing. It comes with a lens tool.
AXIS M3945-R RJ45 3.6mm is not rollingstock compliant.</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</si>
</sst>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2]\ #,##0"/>
    <numFmt numFmtId="165" formatCode="[$$-409]#,##0"/>
    <numFmt numFmtId="166" formatCode="[$$-409]#,##0.00"/>
    <numFmt numFmtId="167" formatCode="[$€-2]\ #,##0.00"/>
  </numFmts>
  <fonts count="53" x14ac:knownFonts="1">
    <font>
      <sz val="10"/>
      <name val="Arial Cyr"/>
      <charset val="204"/>
    </font>
    <font>
      <sz val="10"/>
      <name val="Arial Cyr"/>
      <charset val="204"/>
    </font>
    <font>
      <u/>
      <sz val="10"/>
      <color indexed="12"/>
      <name val="Arial"/>
      <family val="2"/>
    </font>
    <font>
      <sz val="10"/>
      <name val="Helv"/>
    </font>
    <font>
      <sz val="10"/>
      <name val="Arial"/>
      <family val="2"/>
    </font>
    <font>
      <b/>
      <sz val="10"/>
      <name val="Arial"/>
      <family val="2"/>
    </font>
    <font>
      <sz val="10"/>
      <color indexed="8"/>
      <name val="Arial"/>
      <family val="2"/>
    </font>
    <font>
      <b/>
      <sz val="10"/>
      <color indexed="8"/>
      <name val="Arial"/>
      <family val="2"/>
    </font>
    <font>
      <sz val="8"/>
      <name val="Arial Cyr"/>
      <charset val="204"/>
    </font>
    <font>
      <sz val="12"/>
      <name val="Arial"/>
      <family val="2"/>
    </font>
    <font>
      <b/>
      <sz val="12"/>
      <name val="Arial"/>
      <family val="2"/>
    </font>
    <font>
      <b/>
      <sz val="12"/>
      <name val="Helv"/>
    </font>
    <font>
      <sz val="10"/>
      <name val="Arial Cyr"/>
      <charset val="204"/>
    </font>
    <font>
      <sz val="10"/>
      <color indexed="16"/>
      <name val="Arial"/>
      <family val="2"/>
    </font>
    <font>
      <b/>
      <i/>
      <sz val="12"/>
      <color indexed="9"/>
      <name val="Arial"/>
      <family val="2"/>
    </font>
    <font>
      <b/>
      <i/>
      <sz val="12"/>
      <name val="Arial"/>
      <family val="2"/>
    </font>
    <font>
      <b/>
      <sz val="9"/>
      <color indexed="8"/>
      <name val="Tahoma"/>
      <family val="2"/>
    </font>
    <font>
      <sz val="10"/>
      <name val="Helv"/>
    </font>
    <font>
      <sz val="10"/>
      <name val="Arial"/>
      <family val="2"/>
    </font>
    <font>
      <b/>
      <sz val="10"/>
      <name val="Arial"/>
      <family val="2"/>
    </font>
    <font>
      <b/>
      <sz val="10"/>
      <name val="Helv"/>
    </font>
    <font>
      <b/>
      <sz val="8"/>
      <name val="Arial"/>
      <family val="2"/>
    </font>
    <font>
      <sz val="8"/>
      <name val="Arial"/>
      <family val="2"/>
    </font>
    <font>
      <b/>
      <sz val="8"/>
      <name val="Arial"/>
      <family val="2"/>
    </font>
    <font>
      <sz val="8"/>
      <name val="Arial"/>
      <family val="2"/>
    </font>
    <font>
      <b/>
      <sz val="8"/>
      <color indexed="10"/>
      <name val="Arial"/>
      <family val="2"/>
    </font>
    <font>
      <b/>
      <sz val="8"/>
      <color indexed="8"/>
      <name val="Arial"/>
      <family val="2"/>
    </font>
    <font>
      <sz val="8"/>
      <color indexed="8"/>
      <name val="Arial"/>
      <family val="2"/>
    </font>
    <font>
      <b/>
      <sz val="10"/>
      <color indexed="8"/>
      <name val="Arial"/>
      <family val="2"/>
    </font>
    <font>
      <sz val="10"/>
      <name val="Arial"/>
      <family val="2"/>
    </font>
    <font>
      <b/>
      <sz val="10"/>
      <color indexed="8"/>
      <name val="Arial"/>
      <family val="2"/>
      <charset val="204"/>
    </font>
    <font>
      <b/>
      <sz val="10"/>
      <name val="Arial"/>
      <family val="2"/>
      <charset val="204"/>
    </font>
    <font>
      <sz val="10"/>
      <name val="Arial"/>
      <family val="2"/>
      <charset val="204"/>
    </font>
    <font>
      <sz val="10"/>
      <color indexed="8"/>
      <name val="Arial"/>
      <family val="2"/>
      <charset val="204"/>
    </font>
    <font>
      <u/>
      <sz val="10"/>
      <color indexed="12"/>
      <name val="Arial"/>
      <family val="2"/>
      <charset val="204"/>
    </font>
    <font>
      <sz val="10"/>
      <name val="Helv"/>
      <charset val="204"/>
    </font>
    <font>
      <b/>
      <sz val="10"/>
      <color rgb="FFFF0000"/>
      <name val="Arial"/>
      <family val="2"/>
    </font>
    <font>
      <sz val="10"/>
      <color theme="1"/>
      <name val="Arial"/>
      <family val="2"/>
      <charset val="204"/>
    </font>
    <font>
      <b/>
      <sz val="10"/>
      <color theme="9" tint="-0.499984740745262"/>
      <name val="Arial"/>
      <family val="2"/>
    </font>
    <font>
      <b/>
      <sz val="12"/>
      <color indexed="9"/>
      <name val="Arial"/>
      <family val="2"/>
    </font>
    <font>
      <b/>
      <sz val="12"/>
      <color indexed="12"/>
      <name val="Arial"/>
      <family val="2"/>
    </font>
    <font>
      <b/>
      <sz val="12"/>
      <name val="Arial"/>
      <family val="2"/>
      <charset val="204"/>
    </font>
    <font>
      <sz val="12"/>
      <name val="Arial"/>
      <family val="2"/>
      <charset val="204"/>
    </font>
    <font>
      <sz val="10"/>
      <color theme="1"/>
      <name val="Arial"/>
      <family val="2"/>
    </font>
    <font>
      <sz val="9"/>
      <name val="Arial"/>
      <family val="2"/>
    </font>
    <font>
      <b/>
      <sz val="9"/>
      <name val="Arial"/>
      <family val="2"/>
    </font>
    <font>
      <b/>
      <sz val="9"/>
      <color indexed="8"/>
      <name val="Arial"/>
      <family val="2"/>
    </font>
    <font>
      <sz val="9"/>
      <color indexed="16"/>
      <name val="Arial"/>
      <family val="2"/>
    </font>
    <font>
      <b/>
      <sz val="9"/>
      <name val="Arial"/>
      <family val="2"/>
      <charset val="204"/>
    </font>
    <font>
      <sz val="10"/>
      <color indexed="63"/>
      <name val="Arial"/>
      <family val="2"/>
      <charset val="204"/>
    </font>
    <font>
      <b/>
      <sz val="10"/>
      <color indexed="10"/>
      <name val="Arial"/>
      <family val="2"/>
    </font>
    <font>
      <sz val="8"/>
      <name val="Arial"/>
      <family val="2"/>
      <charset val="204"/>
    </font>
    <font>
      <b/>
      <sz val="10"/>
      <color rgb="FF000000"/>
      <name val="Arial"/>
      <family val="2"/>
    </font>
  </fonts>
  <fills count="14">
    <fill>
      <patternFill patternType="none"/>
    </fill>
    <fill>
      <patternFill patternType="gray125"/>
    </fill>
    <fill>
      <patternFill patternType="solid">
        <fgColor indexed="8"/>
        <bgColor indexed="64"/>
      </patternFill>
    </fill>
    <fill>
      <patternFill patternType="solid">
        <fgColor indexed="44"/>
        <bgColor indexed="64"/>
      </patternFill>
    </fill>
    <fill>
      <patternFill patternType="solid">
        <fgColor indexed="22"/>
        <bgColor indexed="64"/>
      </patternFill>
    </fill>
    <fill>
      <patternFill patternType="solid">
        <fgColor indexed="21"/>
        <bgColor indexed="64"/>
      </patternFill>
    </fill>
    <fill>
      <patternFill patternType="solid">
        <fgColor indexed="9"/>
        <bgColor indexed="64"/>
      </patternFill>
    </fill>
    <fill>
      <patternFill patternType="solid">
        <fgColor indexed="43"/>
        <bgColor indexed="64"/>
      </patternFill>
    </fill>
    <fill>
      <patternFill patternType="solid">
        <fgColor rgb="FFFF0000"/>
        <bgColor indexed="64"/>
      </patternFill>
    </fill>
    <fill>
      <patternFill patternType="solid">
        <fgColor rgb="FF92D050"/>
        <bgColor indexed="64"/>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
      <patternFill patternType="solid">
        <fgColor theme="6" tint="0.79998168889431442"/>
        <bgColor indexed="64"/>
      </patternFill>
    </fill>
  </fills>
  <borders count="34">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right style="medium">
        <color indexed="64"/>
      </right>
      <top/>
      <bottom style="thin">
        <color indexed="64"/>
      </bottom>
      <diagonal/>
    </border>
    <border>
      <left/>
      <right style="thin">
        <color indexed="64"/>
      </right>
      <top style="thin">
        <color indexed="64"/>
      </top>
      <bottom/>
      <diagonal/>
    </border>
    <border>
      <left style="medium">
        <color indexed="64"/>
      </left>
      <right/>
      <top/>
      <bottom style="thin">
        <color indexed="64"/>
      </bottom>
      <diagonal/>
    </border>
    <border>
      <left/>
      <right/>
      <top style="thin">
        <color indexed="64"/>
      </top>
      <bottom style="medium">
        <color indexed="64"/>
      </bottom>
      <diagonal/>
    </border>
  </borders>
  <cellStyleXfs count="12">
    <xf numFmtId="0" fontId="0" fillId="0" borderId="0"/>
    <xf numFmtId="0" fontId="3" fillId="0" borderId="0"/>
    <xf numFmtId="0" fontId="35" fillId="0" borderId="0"/>
    <xf numFmtId="0" fontId="12" fillId="0" borderId="0">
      <alignment vertical="center"/>
    </xf>
    <xf numFmtId="0" fontId="2" fillId="0" borderId="0" applyNumberFormat="0" applyFill="0" applyBorder="0" applyAlignment="0" applyProtection="0">
      <alignment vertical="top"/>
      <protection locked="0"/>
    </xf>
    <xf numFmtId="0" fontId="34" fillId="0" borderId="0" applyNumberFormat="0" applyFill="0" applyBorder="0" applyAlignment="0" applyProtection="0">
      <alignment vertical="top"/>
      <protection locked="0"/>
    </xf>
    <xf numFmtId="0" fontId="32" fillId="0" borderId="0"/>
    <xf numFmtId="0" fontId="12" fillId="0" borderId="0"/>
    <xf numFmtId="0" fontId="17" fillId="0" borderId="0"/>
    <xf numFmtId="0" fontId="1" fillId="0" borderId="0"/>
    <xf numFmtId="0" fontId="12" fillId="0" borderId="0"/>
    <xf numFmtId="0" fontId="1" fillId="0" borderId="0"/>
  </cellStyleXfs>
  <cellXfs count="385">
    <xf numFmtId="0" fontId="0" fillId="0" borderId="0" xfId="0"/>
    <xf numFmtId="0" fontId="3" fillId="0" borderId="0" xfId="0" applyFont="1"/>
    <xf numFmtId="0" fontId="4" fillId="0" borderId="0" xfId="9" applyFont="1" applyFill="1" applyBorder="1" applyAlignment="1">
      <alignment horizontal="center" vertical="center" wrapText="1"/>
    </xf>
    <xf numFmtId="0" fontId="6" fillId="0" borderId="1" xfId="9" applyFont="1" applyFill="1" applyBorder="1" applyAlignment="1">
      <alignment horizontal="left" vertical="center" wrapText="1"/>
    </xf>
    <xf numFmtId="0" fontId="4" fillId="0" borderId="0" xfId="9" applyFont="1" applyFill="1" applyBorder="1" applyAlignment="1">
      <alignment vertical="top"/>
    </xf>
    <xf numFmtId="0" fontId="4" fillId="0" borderId="0" xfId="9" applyFont="1" applyFill="1" applyBorder="1" applyAlignment="1">
      <alignment horizontal="left" vertical="top"/>
    </xf>
    <xf numFmtId="0" fontId="4" fillId="0" borderId="1" xfId="0" applyFont="1" applyFill="1" applyBorder="1" applyAlignment="1">
      <alignment horizontal="left" vertical="center" wrapText="1"/>
    </xf>
    <xf numFmtId="0" fontId="4" fillId="0" borderId="1" xfId="0" applyFont="1" applyFill="1" applyBorder="1" applyAlignment="1">
      <alignment vertical="center" wrapText="1"/>
    </xf>
    <xf numFmtId="0" fontId="6" fillId="0" borderId="1" xfId="9" applyFont="1" applyFill="1" applyBorder="1" applyAlignment="1">
      <alignment vertical="center" wrapText="1"/>
    </xf>
    <xf numFmtId="0" fontId="13" fillId="0" borderId="0" xfId="9" applyFont="1" applyFill="1" applyBorder="1" applyAlignment="1">
      <alignment vertical="top"/>
    </xf>
    <xf numFmtId="0" fontId="15" fillId="0" borderId="0" xfId="9" applyFont="1" applyFill="1" applyBorder="1" applyAlignment="1">
      <alignment vertical="top"/>
    </xf>
    <xf numFmtId="0" fontId="3" fillId="0" borderId="0" xfId="0" applyFont="1" applyAlignment="1">
      <alignment wrapText="1"/>
    </xf>
    <xf numFmtId="0" fontId="2" fillId="0" borderId="0" xfId="4" applyAlignment="1" applyProtection="1">
      <alignment horizontal="left" vertical="center" wrapText="1"/>
    </xf>
    <xf numFmtId="0" fontId="0" fillId="0" borderId="0" xfId="0" applyAlignment="1">
      <alignment wrapText="1"/>
    </xf>
    <xf numFmtId="0" fontId="10" fillId="3" borderId="3" xfId="0" applyFont="1" applyFill="1" applyBorder="1" applyAlignment="1">
      <alignment vertical="center"/>
    </xf>
    <xf numFmtId="0" fontId="10" fillId="3" borderId="4" xfId="0" applyFont="1" applyFill="1" applyBorder="1" applyAlignment="1">
      <alignment vertical="center"/>
    </xf>
    <xf numFmtId="0" fontId="4" fillId="0" borderId="2" xfId="9" applyFont="1" applyFill="1" applyBorder="1" applyAlignment="1">
      <alignment vertical="top"/>
    </xf>
    <xf numFmtId="0" fontId="4" fillId="0" borderId="0" xfId="0" applyFont="1" applyFill="1" applyBorder="1" applyAlignment="1">
      <alignment wrapText="1"/>
    </xf>
    <xf numFmtId="0" fontId="14" fillId="5" borderId="3" xfId="0" applyFont="1" applyFill="1" applyBorder="1" applyAlignment="1">
      <alignment vertical="center"/>
    </xf>
    <xf numFmtId="0" fontId="14" fillId="5" borderId="4" xfId="0" applyFont="1" applyFill="1" applyBorder="1" applyAlignment="1">
      <alignment horizontal="left" vertical="center"/>
    </xf>
    <xf numFmtId="0" fontId="4" fillId="0" borderId="0" xfId="0" applyFont="1" applyFill="1" applyBorder="1" applyAlignment="1">
      <alignment vertical="center" wrapText="1"/>
    </xf>
    <xf numFmtId="0" fontId="5" fillId="0" borderId="1" xfId="0" applyFont="1" applyBorder="1" applyAlignment="1">
      <alignment vertical="center" wrapText="1"/>
    </xf>
    <xf numFmtId="0" fontId="5" fillId="3" borderId="4" xfId="0" applyFont="1" applyFill="1" applyBorder="1" applyAlignment="1">
      <alignment vertical="center"/>
    </xf>
    <xf numFmtId="0" fontId="5" fillId="3" borderId="3" xfId="0" applyFont="1" applyFill="1" applyBorder="1" applyAlignment="1">
      <alignment vertical="center"/>
    </xf>
    <xf numFmtId="0" fontId="5" fillId="0" borderId="1" xfId="0" applyFont="1" applyFill="1" applyBorder="1" applyAlignment="1">
      <alignment vertical="center" wrapText="1"/>
    </xf>
    <xf numFmtId="0" fontId="5" fillId="0" borderId="0" xfId="0" applyFont="1" applyFill="1" applyBorder="1" applyAlignment="1">
      <alignment wrapText="1"/>
    </xf>
    <xf numFmtId="0" fontId="5" fillId="0" borderId="0" xfId="0" applyFont="1" applyBorder="1" applyAlignment="1">
      <alignment wrapText="1"/>
    </xf>
    <xf numFmtId="0" fontId="5" fillId="0" borderId="1" xfId="0" applyFont="1" applyBorder="1" applyAlignment="1">
      <alignment horizontal="left" vertical="center" wrapText="1"/>
    </xf>
    <xf numFmtId="0" fontId="4" fillId="0" borderId="1" xfId="0" applyFont="1" applyFill="1" applyBorder="1" applyAlignment="1">
      <alignment horizontal="left" vertical="top" wrapText="1"/>
    </xf>
    <xf numFmtId="0" fontId="5" fillId="0" borderId="1" xfId="0" applyFont="1" applyFill="1" applyBorder="1" applyAlignment="1">
      <alignment horizontal="left" vertical="center" wrapText="1"/>
    </xf>
    <xf numFmtId="0" fontId="9" fillId="0" borderId="0" xfId="9" applyFont="1" applyFill="1" applyBorder="1" applyAlignment="1">
      <alignment vertical="top"/>
    </xf>
    <xf numFmtId="0" fontId="9" fillId="0" borderId="0" xfId="0" applyFont="1" applyFill="1" applyBorder="1" applyAlignment="1">
      <alignment wrapText="1"/>
    </xf>
    <xf numFmtId="0" fontId="5" fillId="0" borderId="1" xfId="4" applyFont="1" applyFill="1" applyBorder="1" applyAlignment="1" applyProtection="1">
      <alignment horizontal="left" vertical="center" wrapText="1"/>
    </xf>
    <xf numFmtId="0" fontId="7" fillId="0" borderId="1" xfId="9" applyFont="1" applyFill="1" applyBorder="1" applyAlignment="1">
      <alignment horizontal="left" vertical="center" wrapText="1"/>
    </xf>
    <xf numFmtId="0" fontId="5" fillId="0" borderId="7" xfId="0" applyFont="1" applyFill="1" applyBorder="1" applyAlignment="1">
      <alignment horizontal="left" vertical="center" wrapText="1"/>
    </xf>
    <xf numFmtId="0" fontId="5" fillId="0" borderId="1" xfId="9" applyFont="1" applyFill="1" applyBorder="1" applyAlignment="1">
      <alignment horizontal="left" vertical="center" wrapText="1"/>
    </xf>
    <xf numFmtId="0" fontId="5" fillId="0" borderId="5" xfId="0" applyFont="1" applyFill="1" applyBorder="1" applyAlignment="1">
      <alignment horizontal="left" vertical="center" wrapText="1"/>
    </xf>
    <xf numFmtId="1" fontId="7" fillId="0" borderId="1" xfId="0" applyNumberFormat="1" applyFont="1" applyFill="1" applyBorder="1" applyAlignment="1">
      <alignment vertical="center" wrapText="1"/>
    </xf>
    <xf numFmtId="0" fontId="5" fillId="0" borderId="0" xfId="0" applyFont="1" applyAlignment="1">
      <alignment vertical="center" wrapText="1"/>
    </xf>
    <xf numFmtId="0" fontId="5" fillId="7" borderId="5" xfId="9" applyFont="1" applyFill="1" applyBorder="1" applyAlignment="1">
      <alignment horizontal="center" vertical="center" wrapText="1" shrinkToFit="1"/>
    </xf>
    <xf numFmtId="4" fontId="5" fillId="7" borderId="5" xfId="9" applyNumberFormat="1" applyFont="1" applyFill="1" applyBorder="1" applyAlignment="1">
      <alignment horizontal="center" vertical="center" wrapText="1" shrinkToFit="1"/>
    </xf>
    <xf numFmtId="0" fontId="2" fillId="0" borderId="0" xfId="4" applyAlignment="1" applyProtection="1">
      <alignment vertical="center" wrapText="1"/>
    </xf>
    <xf numFmtId="0" fontId="18" fillId="0" borderId="1" xfId="0" applyNumberFormat="1" applyFont="1" applyFill="1" applyBorder="1" applyAlignment="1">
      <alignment vertical="center" wrapText="1"/>
    </xf>
    <xf numFmtId="0" fontId="3" fillId="6" borderId="0" xfId="0" applyFont="1" applyFill="1"/>
    <xf numFmtId="0" fontId="3" fillId="6" borderId="0" xfId="0" applyFont="1" applyFill="1" applyAlignment="1">
      <alignment wrapText="1"/>
    </xf>
    <xf numFmtId="0" fontId="5" fillId="6" borderId="0" xfId="9" applyFont="1" applyFill="1" applyBorder="1" applyAlignment="1">
      <alignment vertical="center" wrapText="1"/>
    </xf>
    <xf numFmtId="0" fontId="16" fillId="6" borderId="0" xfId="0" applyFont="1" applyFill="1" applyAlignment="1">
      <alignment horizontal="center" vertical="top"/>
    </xf>
    <xf numFmtId="0" fontId="4" fillId="6" borderId="0" xfId="9" applyFont="1" applyFill="1" applyBorder="1" applyAlignment="1">
      <alignment vertical="center" wrapText="1"/>
    </xf>
    <xf numFmtId="0" fontId="11" fillId="6" borderId="0" xfId="0" applyFont="1" applyFill="1" applyAlignment="1"/>
    <xf numFmtId="0" fontId="5" fillId="6" borderId="0" xfId="4" applyFont="1" applyFill="1" applyAlignment="1" applyProtection="1">
      <alignment horizontal="left" vertical="center"/>
    </xf>
    <xf numFmtId="0" fontId="3" fillId="6" borderId="0" xfId="0" applyFont="1" applyFill="1" applyAlignment="1"/>
    <xf numFmtId="0" fontId="4" fillId="6" borderId="0" xfId="9" applyFont="1" applyFill="1" applyBorder="1" applyAlignment="1">
      <alignment horizontal="left" vertical="top"/>
    </xf>
    <xf numFmtId="1" fontId="7" fillId="0" borderId="1" xfId="0" applyNumberFormat="1" applyFont="1" applyFill="1" applyBorder="1" applyAlignment="1">
      <alignment horizontal="left" vertical="center" wrapText="1"/>
    </xf>
    <xf numFmtId="0" fontId="20" fillId="0" borderId="0" xfId="0" applyFont="1"/>
    <xf numFmtId="165" fontId="5" fillId="0" borderId="1" xfId="9" applyNumberFormat="1" applyFont="1" applyFill="1" applyBorder="1" applyAlignment="1">
      <alignment horizontal="center" vertical="center"/>
    </xf>
    <xf numFmtId="0" fontId="10" fillId="3" borderId="6" xfId="0" applyFont="1" applyFill="1" applyBorder="1" applyAlignment="1">
      <alignment vertical="center"/>
    </xf>
    <xf numFmtId="0" fontId="20" fillId="0" borderId="0" xfId="0" applyFont="1" applyAlignment="1">
      <alignment wrapText="1"/>
    </xf>
    <xf numFmtId="0" fontId="31" fillId="0" borderId="0" xfId="0" applyFont="1" applyFill="1" applyAlignment="1"/>
    <xf numFmtId="0" fontId="29" fillId="0" borderId="0" xfId="9" applyFont="1" applyFill="1" applyBorder="1" applyAlignment="1">
      <alignment vertical="top"/>
    </xf>
    <xf numFmtId="49" fontId="19" fillId="0" borderId="1" xfId="0" applyNumberFormat="1" applyFont="1" applyFill="1" applyBorder="1" applyAlignment="1">
      <alignment vertical="center" wrapText="1"/>
    </xf>
    <xf numFmtId="0" fontId="5" fillId="0" borderId="1" xfId="9" applyFont="1" applyFill="1" applyBorder="1" applyAlignment="1">
      <alignment vertical="center"/>
    </xf>
    <xf numFmtId="0" fontId="5" fillId="0" borderId="1" xfId="9" applyFont="1" applyFill="1" applyBorder="1" applyAlignment="1">
      <alignment horizontal="left" vertical="center"/>
    </xf>
    <xf numFmtId="0" fontId="4" fillId="0" borderId="1" xfId="9" applyFont="1" applyFill="1" applyBorder="1" applyAlignment="1">
      <alignment horizontal="left" vertical="center"/>
    </xf>
    <xf numFmtId="0" fontId="29" fillId="0" borderId="1" xfId="9" applyFont="1" applyFill="1" applyBorder="1" applyAlignment="1">
      <alignment horizontal="left" vertical="center"/>
    </xf>
    <xf numFmtId="0" fontId="4" fillId="0" borderId="1" xfId="0" applyFont="1" applyBorder="1" applyAlignment="1">
      <alignment horizontal="left" vertical="center" wrapText="1"/>
    </xf>
    <xf numFmtId="0" fontId="5" fillId="0" borderId="7" xfId="0" applyFont="1" applyFill="1" applyBorder="1" applyAlignment="1">
      <alignment vertical="center" wrapText="1"/>
    </xf>
    <xf numFmtId="0" fontId="4" fillId="0" borderId="0" xfId="9" applyFont="1" applyFill="1" applyBorder="1" applyAlignment="1">
      <alignment vertical="justify" wrapText="1"/>
    </xf>
    <xf numFmtId="0" fontId="5" fillId="8" borderId="1" xfId="0" applyFont="1" applyFill="1" applyBorder="1" applyAlignment="1">
      <alignment horizontal="center" vertical="center" wrapText="1"/>
    </xf>
    <xf numFmtId="0" fontId="5" fillId="9" borderId="1" xfId="0" applyFont="1" applyFill="1" applyBorder="1" applyAlignment="1">
      <alignment horizontal="center" vertical="center" wrapText="1"/>
    </xf>
    <xf numFmtId="0" fontId="5" fillId="9" borderId="1" xfId="9" applyFont="1" applyFill="1" applyBorder="1" applyAlignment="1">
      <alignment horizontal="center" vertical="center" wrapText="1"/>
    </xf>
    <xf numFmtId="0" fontId="5" fillId="10" borderId="1" xfId="9" applyFont="1" applyFill="1" applyBorder="1" applyAlignment="1">
      <alignment horizontal="center" vertical="center" wrapText="1"/>
    </xf>
    <xf numFmtId="0" fontId="6" fillId="0" borderId="1" xfId="9" applyFont="1" applyFill="1" applyBorder="1" applyAlignment="1">
      <alignment horizontal="left" vertical="top" wrapText="1"/>
    </xf>
    <xf numFmtId="0" fontId="6" fillId="0" borderId="5" xfId="9" applyFont="1" applyFill="1" applyBorder="1" applyAlignment="1">
      <alignment horizontal="left" vertical="top" wrapText="1"/>
    </xf>
    <xf numFmtId="0" fontId="2" fillId="6" borderId="0" xfId="4" applyFill="1" applyBorder="1" applyAlignment="1" applyProtection="1">
      <alignment vertical="center" wrapText="1"/>
    </xf>
    <xf numFmtId="0" fontId="2" fillId="0" borderId="0" xfId="4" applyAlignment="1" applyProtection="1"/>
    <xf numFmtId="0" fontId="4" fillId="0" borderId="1" xfId="0" applyNumberFormat="1" applyFont="1" applyFill="1" applyBorder="1" applyAlignment="1">
      <alignment horizontal="left" vertical="top" wrapText="1"/>
    </xf>
    <xf numFmtId="0" fontId="4" fillId="0" borderId="1" xfId="0" applyNumberFormat="1" applyFont="1" applyFill="1" applyBorder="1" applyAlignment="1">
      <alignment vertical="top" wrapText="1"/>
    </xf>
    <xf numFmtId="0" fontId="36" fillId="7" borderId="10" xfId="9" applyFont="1" applyFill="1" applyBorder="1" applyAlignment="1">
      <alignment horizontal="center" vertical="center" wrapText="1"/>
    </xf>
    <xf numFmtId="0" fontId="39" fillId="2" borderId="4" xfId="0" applyFont="1" applyFill="1" applyBorder="1" applyAlignment="1">
      <alignment vertical="center"/>
    </xf>
    <xf numFmtId="0" fontId="10" fillId="2" borderId="4" xfId="0" applyFont="1" applyFill="1" applyBorder="1" applyAlignment="1">
      <alignment vertical="center"/>
    </xf>
    <xf numFmtId="0" fontId="40" fillId="0" borderId="0" xfId="9" applyFont="1" applyFill="1" applyBorder="1" applyAlignment="1">
      <alignment horizontal="center" vertical="center" shrinkToFit="1"/>
    </xf>
    <xf numFmtId="0" fontId="4" fillId="6" borderId="11" xfId="9" applyFont="1" applyFill="1" applyBorder="1" applyAlignment="1">
      <alignment vertical="top"/>
    </xf>
    <xf numFmtId="0" fontId="4" fillId="6" borderId="12" xfId="9" applyFont="1" applyFill="1" applyBorder="1" applyAlignment="1">
      <alignment horizontal="left" vertical="top"/>
    </xf>
    <xf numFmtId="0" fontId="13" fillId="6" borderId="12" xfId="9" applyFont="1" applyFill="1" applyBorder="1" applyAlignment="1">
      <alignment vertical="top"/>
    </xf>
    <xf numFmtId="0" fontId="13" fillId="6" borderId="13" xfId="9" applyFont="1" applyFill="1" applyBorder="1" applyAlignment="1">
      <alignment vertical="top"/>
    </xf>
    <xf numFmtId="0" fontId="4" fillId="6" borderId="14" xfId="9" applyFont="1" applyFill="1" applyBorder="1" applyAlignment="1">
      <alignment vertical="top"/>
    </xf>
    <xf numFmtId="9" fontId="36" fillId="7" borderId="17" xfId="9" applyNumberFormat="1" applyFont="1" applyFill="1" applyBorder="1" applyAlignment="1">
      <alignment horizontal="center" vertical="center" wrapText="1"/>
    </xf>
    <xf numFmtId="0" fontId="5" fillId="7" borderId="18" xfId="9" applyFont="1" applyFill="1" applyBorder="1" applyAlignment="1">
      <alignment horizontal="center" vertical="center" shrinkToFit="1"/>
    </xf>
    <xf numFmtId="4" fontId="5" fillId="7" borderId="19" xfId="9" applyNumberFormat="1" applyFont="1" applyFill="1" applyBorder="1" applyAlignment="1">
      <alignment horizontal="center" vertical="center" wrapText="1" shrinkToFit="1"/>
    </xf>
    <xf numFmtId="0" fontId="39" fillId="2" borderId="16" xfId="0" applyFont="1" applyFill="1" applyBorder="1" applyAlignment="1">
      <alignment vertical="center"/>
    </xf>
    <xf numFmtId="0" fontId="10" fillId="3" borderId="16" xfId="0" applyFont="1" applyFill="1" applyBorder="1" applyAlignment="1">
      <alignment vertical="center"/>
    </xf>
    <xf numFmtId="0" fontId="7" fillId="0" borderId="21" xfId="9" applyFont="1" applyFill="1" applyBorder="1" applyAlignment="1">
      <alignment horizontal="center" vertical="center" wrapText="1"/>
    </xf>
    <xf numFmtId="0" fontId="10" fillId="3" borderId="20" xfId="0" applyFont="1" applyFill="1" applyBorder="1" applyAlignment="1">
      <alignment vertical="center"/>
    </xf>
    <xf numFmtId="0" fontId="5" fillId="0" borderId="21" xfId="4" applyFont="1" applyFill="1" applyBorder="1" applyAlignment="1" applyProtection="1">
      <alignment horizontal="center" vertical="center" wrapText="1"/>
    </xf>
    <xf numFmtId="0" fontId="5" fillId="0" borderId="21" xfId="0" applyFont="1" applyFill="1" applyBorder="1" applyAlignment="1">
      <alignment horizontal="center" vertical="center" wrapText="1"/>
    </xf>
    <xf numFmtId="0" fontId="5" fillId="0" borderId="21" xfId="0" applyFont="1" applyBorder="1" applyAlignment="1">
      <alignment horizontal="center" vertical="center" wrapText="1"/>
    </xf>
    <xf numFmtId="0" fontId="14" fillId="5" borderId="16" xfId="0" applyFont="1" applyFill="1" applyBorder="1" applyAlignment="1">
      <alignment vertical="center"/>
    </xf>
    <xf numFmtId="0" fontId="7" fillId="0" borderId="23" xfId="9" applyFont="1" applyFill="1" applyBorder="1" applyAlignment="1">
      <alignment horizontal="center" vertical="center" wrapText="1"/>
    </xf>
    <xf numFmtId="0" fontId="5" fillId="0" borderId="21" xfId="0" applyFont="1" applyBorder="1" applyAlignment="1">
      <alignment horizontal="center" vertical="center"/>
    </xf>
    <xf numFmtId="0" fontId="5" fillId="0" borderId="21" xfId="0" applyFont="1" applyFill="1" applyBorder="1" applyAlignment="1">
      <alignment horizontal="center" vertical="center"/>
    </xf>
    <xf numFmtId="1" fontId="28" fillId="0" borderId="21" xfId="0" applyNumberFormat="1" applyFont="1" applyFill="1" applyBorder="1" applyAlignment="1">
      <alignment horizontal="center" vertical="center" wrapText="1"/>
    </xf>
    <xf numFmtId="1" fontId="7" fillId="0" borderId="21" xfId="0" applyNumberFormat="1" applyFont="1" applyFill="1" applyBorder="1" applyAlignment="1">
      <alignment horizontal="center" vertical="center" wrapText="1"/>
    </xf>
    <xf numFmtId="0" fontId="19" fillId="0" borderId="21" xfId="0" applyFont="1" applyFill="1" applyBorder="1" applyAlignment="1">
      <alignment horizontal="center" vertical="center" wrapText="1"/>
    </xf>
    <xf numFmtId="0" fontId="26" fillId="0" borderId="21" xfId="9" applyFont="1" applyFill="1" applyBorder="1" applyAlignment="1">
      <alignment horizontal="center" vertical="center" wrapText="1"/>
    </xf>
    <xf numFmtId="0" fontId="5" fillId="0" borderId="21" xfId="9" applyFont="1" applyFill="1" applyBorder="1" applyAlignment="1">
      <alignment horizontal="center" vertical="center" wrapText="1"/>
    </xf>
    <xf numFmtId="0" fontId="14" fillId="5" borderId="16" xfId="0" applyFont="1" applyFill="1" applyBorder="1" applyAlignment="1">
      <alignment horizontal="left" vertical="center"/>
    </xf>
    <xf numFmtId="0" fontId="5" fillId="0" borderId="18" xfId="0" applyFont="1" applyFill="1" applyBorder="1" applyAlignment="1">
      <alignment horizontal="center" vertical="center" wrapText="1"/>
    </xf>
    <xf numFmtId="0" fontId="6" fillId="0" borderId="1" xfId="9" applyFont="1" applyFill="1" applyBorder="1" applyAlignment="1">
      <alignment vertical="top" wrapText="1"/>
    </xf>
    <xf numFmtId="0" fontId="7" fillId="0" borderId="21" xfId="10" applyFont="1" applyFill="1" applyBorder="1" applyAlignment="1">
      <alignment horizontal="center" vertical="center" wrapText="1"/>
    </xf>
    <xf numFmtId="0" fontId="4" fillId="6" borderId="12" xfId="9" applyFont="1" applyFill="1" applyBorder="1" applyAlignment="1">
      <alignment vertical="top"/>
    </xf>
    <xf numFmtId="0" fontId="5" fillId="0" borderId="29" xfId="0" applyFont="1" applyFill="1" applyBorder="1" applyAlignment="1">
      <alignment horizontal="center" vertical="center" wrapText="1"/>
    </xf>
    <xf numFmtId="0" fontId="7" fillId="0" borderId="24" xfId="9" applyFont="1" applyFill="1" applyBorder="1" applyAlignment="1">
      <alignment horizontal="left" vertical="center" wrapText="1"/>
    </xf>
    <xf numFmtId="0" fontId="21" fillId="0" borderId="21" xfId="0" applyFont="1" applyFill="1" applyBorder="1" applyAlignment="1">
      <alignment horizontal="center" vertical="center" wrapText="1"/>
    </xf>
    <xf numFmtId="0" fontId="21" fillId="0" borderId="21" xfId="0" applyFont="1" applyFill="1" applyBorder="1" applyAlignment="1">
      <alignment horizontal="center" vertical="center"/>
    </xf>
    <xf numFmtId="0" fontId="5" fillId="0" borderId="18" xfId="0" applyFont="1" applyFill="1" applyBorder="1" applyAlignment="1">
      <alignment horizontal="center" vertical="center"/>
    </xf>
    <xf numFmtId="0" fontId="5" fillId="3" borderId="20" xfId="0" applyFont="1" applyFill="1" applyBorder="1" applyAlignment="1">
      <alignment vertical="center"/>
    </xf>
    <xf numFmtId="0" fontId="5" fillId="0" borderId="29" xfId="0" applyFont="1" applyFill="1" applyBorder="1" applyAlignment="1">
      <alignment horizontal="center" vertical="center"/>
    </xf>
    <xf numFmtId="0" fontId="4" fillId="6" borderId="0" xfId="9" applyFont="1" applyFill="1" applyBorder="1" applyAlignment="1">
      <alignment horizontal="left" vertical="center" wrapText="1"/>
    </xf>
    <xf numFmtId="0" fontId="5" fillId="3" borderId="6" xfId="0" applyFont="1" applyFill="1" applyBorder="1" applyAlignment="1">
      <alignment vertical="center"/>
    </xf>
    <xf numFmtId="0" fontId="4" fillId="6" borderId="15" xfId="9" applyFont="1" applyFill="1" applyBorder="1" applyAlignment="1">
      <alignment horizontal="left" vertical="center" wrapText="1"/>
    </xf>
    <xf numFmtId="0" fontId="19" fillId="0" borderId="18" xfId="0" applyFont="1" applyFill="1" applyBorder="1" applyAlignment="1">
      <alignment horizontal="center" vertical="center"/>
    </xf>
    <xf numFmtId="0" fontId="19" fillId="0" borderId="21" xfId="0" applyFont="1" applyFill="1" applyBorder="1" applyAlignment="1">
      <alignment horizontal="center" vertical="center"/>
    </xf>
    <xf numFmtId="0" fontId="19" fillId="0" borderId="29" xfId="0" applyFont="1" applyFill="1" applyBorder="1" applyAlignment="1">
      <alignment horizontal="center" vertical="center"/>
    </xf>
    <xf numFmtId="0" fontId="7" fillId="0" borderId="18" xfId="9" applyFont="1" applyFill="1" applyBorder="1" applyAlignment="1">
      <alignment horizontal="center" vertical="center" wrapText="1"/>
    </xf>
    <xf numFmtId="0" fontId="10" fillId="3" borderId="32" xfId="0" applyFont="1" applyFill="1" applyBorder="1" applyAlignment="1">
      <alignment vertical="center"/>
    </xf>
    <xf numFmtId="0" fontId="21" fillId="0" borderId="29" xfId="0" applyFont="1" applyFill="1" applyBorder="1" applyAlignment="1">
      <alignment horizontal="center" vertical="center"/>
    </xf>
    <xf numFmtId="0" fontId="5" fillId="0" borderId="29" xfId="0" applyFont="1" applyBorder="1" applyAlignment="1">
      <alignment horizontal="center" vertical="center"/>
    </xf>
    <xf numFmtId="0" fontId="23" fillId="0" borderId="29" xfId="0" applyFont="1" applyBorder="1" applyAlignment="1">
      <alignment horizontal="center" vertical="center"/>
    </xf>
    <xf numFmtId="0" fontId="23" fillId="0" borderId="29" xfId="0" applyFont="1" applyFill="1" applyBorder="1" applyAlignment="1">
      <alignment horizontal="center" vertical="center" wrapText="1"/>
    </xf>
    <xf numFmtId="0" fontId="23" fillId="0" borderId="21" xfId="0" applyFont="1" applyFill="1" applyBorder="1" applyAlignment="1">
      <alignment horizontal="center" vertical="center" wrapText="1"/>
    </xf>
    <xf numFmtId="0" fontId="24" fillId="0" borderId="21" xfId="0" applyFont="1" applyFill="1" applyBorder="1" applyAlignment="1">
      <alignment horizontal="center" vertical="center"/>
    </xf>
    <xf numFmtId="0" fontId="24" fillId="0" borderId="21" xfId="4" applyFont="1" applyFill="1" applyBorder="1" applyAlignment="1" applyProtection="1">
      <alignment horizontal="center" vertical="center" wrapText="1"/>
    </xf>
    <xf numFmtId="0" fontId="21" fillId="0" borderId="18" xfId="0" applyFont="1" applyFill="1" applyBorder="1" applyAlignment="1">
      <alignment horizontal="center" vertical="center"/>
    </xf>
    <xf numFmtId="0" fontId="5" fillId="0" borderId="23" xfId="9" applyFont="1" applyFill="1" applyBorder="1" applyAlignment="1">
      <alignment horizontal="center" vertical="center" wrapText="1"/>
    </xf>
    <xf numFmtId="0" fontId="4" fillId="0" borderId="1" xfId="9" applyNumberFormat="1" applyFont="1" applyFill="1" applyBorder="1" applyAlignment="1">
      <alignment horizontal="left" vertical="top" wrapText="1"/>
    </xf>
    <xf numFmtId="0" fontId="4" fillId="0" borderId="1" xfId="0" applyFont="1" applyFill="1" applyBorder="1" applyAlignment="1">
      <alignment vertical="top" wrapText="1"/>
    </xf>
    <xf numFmtId="0" fontId="4" fillId="0" borderId="4" xfId="0" applyNumberFormat="1" applyFont="1" applyFill="1" applyBorder="1" applyAlignment="1">
      <alignment vertical="top" wrapText="1"/>
    </xf>
    <xf numFmtId="0" fontId="22" fillId="0" borderId="1" xfId="0" applyFont="1" applyFill="1" applyBorder="1" applyAlignment="1">
      <alignment horizontal="left" vertical="top" wrapText="1"/>
    </xf>
    <xf numFmtId="0" fontId="22" fillId="0" borderId="1" xfId="0" applyNumberFormat="1" applyFont="1" applyFill="1" applyBorder="1" applyAlignment="1">
      <alignment vertical="top" wrapText="1"/>
    </xf>
    <xf numFmtId="0" fontId="24" fillId="0" borderId="1" xfId="0" applyFont="1" applyFill="1" applyBorder="1" applyAlignment="1">
      <alignment horizontal="left" vertical="top" wrapText="1"/>
    </xf>
    <xf numFmtId="0" fontId="18" fillId="0" borderId="1" xfId="0" applyNumberFormat="1" applyFont="1" applyFill="1" applyBorder="1" applyAlignment="1">
      <alignment vertical="top" wrapText="1"/>
    </xf>
    <xf numFmtId="0" fontId="27" fillId="0" borderId="1" xfId="9" applyFont="1" applyFill="1" applyBorder="1" applyAlignment="1">
      <alignment horizontal="left" vertical="top" wrapText="1"/>
    </xf>
    <xf numFmtId="0" fontId="27" fillId="0" borderId="1" xfId="9" applyFont="1" applyFill="1" applyBorder="1" applyAlignment="1">
      <alignment vertical="top" wrapText="1"/>
    </xf>
    <xf numFmtId="0" fontId="18" fillId="0" borderId="4" xfId="0" applyNumberFormat="1" applyFont="1" applyFill="1" applyBorder="1" applyAlignment="1">
      <alignment vertical="top" wrapText="1"/>
    </xf>
    <xf numFmtId="0" fontId="6" fillId="6" borderId="1" xfId="9" applyFont="1" applyFill="1" applyBorder="1" applyAlignment="1">
      <alignment vertical="top" wrapText="1"/>
    </xf>
    <xf numFmtId="0" fontId="33" fillId="0" borderId="1" xfId="9" applyFont="1" applyFill="1" applyBorder="1" applyAlignment="1">
      <alignment horizontal="left" vertical="top" wrapText="1"/>
    </xf>
    <xf numFmtId="0" fontId="32" fillId="0" borderId="1" xfId="0" applyFont="1" applyFill="1" applyBorder="1" applyAlignment="1">
      <alignment vertical="top" wrapText="1"/>
    </xf>
    <xf numFmtId="0" fontId="1" fillId="0" borderId="1" xfId="9" applyFont="1" applyFill="1" applyBorder="1" applyAlignment="1">
      <alignment horizontal="left" vertical="top" wrapText="1"/>
    </xf>
    <xf numFmtId="0" fontId="24" fillId="0" borderId="1" xfId="9" applyNumberFormat="1" applyFont="1" applyFill="1" applyBorder="1" applyAlignment="1">
      <alignment horizontal="left" vertical="top" wrapText="1"/>
    </xf>
    <xf numFmtId="0" fontId="30" fillId="0" borderId="1" xfId="9" applyFont="1" applyFill="1" applyBorder="1" applyAlignment="1">
      <alignment horizontal="left" vertical="top" wrapText="1"/>
    </xf>
    <xf numFmtId="0" fontId="26" fillId="0" borderId="1" xfId="9" applyFont="1" applyFill="1" applyBorder="1" applyAlignment="1">
      <alignment horizontal="left" vertical="top" wrapText="1"/>
    </xf>
    <xf numFmtId="0" fontId="24" fillId="0" borderId="1" xfId="0" applyNumberFormat="1" applyFont="1" applyFill="1" applyBorder="1" applyAlignment="1">
      <alignment vertical="top" wrapText="1"/>
    </xf>
    <xf numFmtId="0" fontId="24" fillId="0" borderId="1" xfId="0" applyFont="1" applyFill="1" applyBorder="1" applyAlignment="1">
      <alignment vertical="top" wrapText="1"/>
    </xf>
    <xf numFmtId="0" fontId="22" fillId="0" borderId="1" xfId="0" applyFont="1" applyBorder="1" applyAlignment="1">
      <alignment vertical="top" wrapText="1"/>
    </xf>
    <xf numFmtId="0" fontId="4" fillId="0" borderId="8" xfId="0" applyFont="1" applyFill="1" applyBorder="1" applyAlignment="1">
      <alignment horizontal="left" vertical="top" wrapText="1"/>
    </xf>
    <xf numFmtId="0" fontId="22" fillId="0" borderId="8" xfId="0" applyFont="1" applyFill="1" applyBorder="1" applyAlignment="1">
      <alignment horizontal="left" vertical="top" wrapText="1"/>
    </xf>
    <xf numFmtId="0" fontId="4" fillId="0" borderId="1" xfId="0" applyFont="1" applyBorder="1" applyAlignment="1">
      <alignment vertical="top" wrapText="1"/>
    </xf>
    <xf numFmtId="0" fontId="4" fillId="0" borderId="1" xfId="0" applyFont="1" applyBorder="1" applyAlignment="1">
      <alignment horizontal="left" vertical="top" wrapText="1"/>
    </xf>
    <xf numFmtId="0" fontId="4" fillId="0" borderId="1" xfId="8" applyFont="1" applyFill="1" applyBorder="1" applyAlignment="1">
      <alignment vertical="top" wrapText="1"/>
    </xf>
    <xf numFmtId="0" fontId="4" fillId="0" borderId="1" xfId="9" applyFont="1" applyFill="1" applyBorder="1" applyAlignment="1">
      <alignment vertical="top" wrapText="1"/>
    </xf>
    <xf numFmtId="0" fontId="22" fillId="0" borderId="1" xfId="0" applyFont="1" applyFill="1" applyBorder="1" applyAlignment="1">
      <alignment vertical="top" wrapText="1"/>
    </xf>
    <xf numFmtId="0" fontId="4" fillId="0" borderId="5" xfId="0" applyNumberFormat="1" applyFont="1" applyFill="1" applyBorder="1" applyAlignment="1">
      <alignment vertical="top" wrapText="1"/>
    </xf>
    <xf numFmtId="0" fontId="4" fillId="0" borderId="24" xfId="0" applyFont="1" applyFill="1" applyBorder="1" applyAlignment="1">
      <alignment horizontal="left" vertical="top" wrapText="1"/>
    </xf>
    <xf numFmtId="0" fontId="4" fillId="0" borderId="4" xfId="0" applyNumberFormat="1" applyFont="1" applyFill="1" applyBorder="1" applyAlignment="1">
      <alignment horizontal="left" vertical="top" wrapText="1"/>
    </xf>
    <xf numFmtId="0" fontId="37" fillId="0" borderId="1" xfId="0" applyFont="1" applyBorder="1" applyAlignment="1">
      <alignment horizontal="left" vertical="top" wrapText="1"/>
    </xf>
    <xf numFmtId="0" fontId="18" fillId="0" borderId="1" xfId="0" applyFont="1" applyFill="1" applyBorder="1" applyAlignment="1">
      <alignment vertical="top" wrapText="1"/>
    </xf>
    <xf numFmtId="49" fontId="19" fillId="0" borderId="7" xfId="0" applyNumberFormat="1" applyFont="1" applyFill="1" applyBorder="1" applyAlignment="1">
      <alignment vertical="center" wrapText="1"/>
    </xf>
    <xf numFmtId="0" fontId="4" fillId="0" borderId="7" xfId="0" applyFont="1" applyFill="1" applyBorder="1" applyAlignment="1">
      <alignment vertical="top" wrapText="1"/>
    </xf>
    <xf numFmtId="0" fontId="33" fillId="11" borderId="1" xfId="9" applyFont="1" applyFill="1" applyBorder="1" applyAlignment="1">
      <alignment horizontal="left" vertical="top" wrapText="1"/>
    </xf>
    <xf numFmtId="0" fontId="5" fillId="11" borderId="0" xfId="0" applyFont="1" applyFill="1" applyBorder="1" applyAlignment="1">
      <alignment wrapText="1"/>
    </xf>
    <xf numFmtId="0" fontId="32" fillId="0" borderId="1" xfId="0" applyNumberFormat="1" applyFont="1" applyFill="1" applyBorder="1" applyAlignment="1">
      <alignment vertical="top" wrapText="1"/>
    </xf>
    <xf numFmtId="0" fontId="43" fillId="0" borderId="1" xfId="0" applyNumberFormat="1" applyFont="1" applyFill="1" applyBorder="1" applyAlignment="1">
      <alignment vertical="top" wrapText="1"/>
    </xf>
    <xf numFmtId="0" fontId="6" fillId="11" borderId="1" xfId="9" applyFont="1" applyFill="1" applyBorder="1" applyAlignment="1">
      <alignment vertical="top" wrapText="1"/>
    </xf>
    <xf numFmtId="0" fontId="6" fillId="0" borderId="0" xfId="9" applyFont="1" applyFill="1" applyBorder="1" applyAlignment="1">
      <alignment vertical="top" wrapText="1"/>
    </xf>
    <xf numFmtId="49" fontId="33" fillId="0" borderId="1" xfId="9" applyNumberFormat="1" applyFont="1" applyFill="1" applyBorder="1" applyAlignment="1">
      <alignment horizontal="left" vertical="top" wrapText="1"/>
    </xf>
    <xf numFmtId="0" fontId="33" fillId="0" borderId="1" xfId="9" applyFont="1" applyFill="1" applyBorder="1" applyAlignment="1">
      <alignment vertical="top" wrapText="1"/>
    </xf>
    <xf numFmtId="0" fontId="6" fillId="0" borderId="24" xfId="9" applyFont="1" applyFill="1" applyBorder="1" applyAlignment="1">
      <alignment vertical="top" wrapText="1"/>
    </xf>
    <xf numFmtId="0" fontId="4" fillId="0" borderId="0" xfId="9" applyFont="1" applyFill="1" applyBorder="1" applyAlignment="1">
      <alignment vertical="top" wrapText="1"/>
    </xf>
    <xf numFmtId="0" fontId="9" fillId="0" borderId="0" xfId="9" applyFont="1" applyFill="1" applyBorder="1" applyAlignment="1">
      <alignment vertical="top" wrapText="1"/>
    </xf>
    <xf numFmtId="1" fontId="7" fillId="0" borderId="1" xfId="0" applyNumberFormat="1" applyFont="1" applyFill="1" applyBorder="1" applyAlignment="1">
      <alignment vertical="top" wrapText="1"/>
    </xf>
    <xf numFmtId="0" fontId="4" fillId="0" borderId="1" xfId="9" applyFont="1" applyFill="1" applyBorder="1" applyAlignment="1">
      <alignment vertical="center"/>
    </xf>
    <xf numFmtId="0" fontId="5" fillId="0" borderId="7" xfId="0" applyFont="1" applyFill="1" applyBorder="1" applyAlignment="1">
      <alignment horizontal="left" vertical="top" wrapText="1"/>
    </xf>
    <xf numFmtId="0" fontId="5" fillId="0" borderId="1" xfId="0" applyFont="1" applyFill="1" applyBorder="1" applyAlignment="1">
      <alignment vertical="top" wrapText="1"/>
    </xf>
    <xf numFmtId="0" fontId="7" fillId="0" borderId="1" xfId="9" applyFont="1" applyFill="1" applyBorder="1" applyAlignment="1">
      <alignment horizontal="left" vertical="top" wrapText="1"/>
    </xf>
    <xf numFmtId="0" fontId="5" fillId="0" borderId="3" xfId="0" applyFont="1" applyFill="1" applyBorder="1" applyAlignment="1">
      <alignment vertical="top" wrapText="1"/>
    </xf>
    <xf numFmtId="0" fontId="5" fillId="0" borderId="1" xfId="4" applyFont="1" applyFill="1" applyBorder="1" applyAlignment="1" applyProtection="1">
      <alignment horizontal="left" vertical="top" wrapText="1"/>
    </xf>
    <xf numFmtId="0" fontId="5" fillId="0" borderId="1" xfId="0" applyFont="1" applyBorder="1" applyAlignment="1">
      <alignment horizontal="left" vertical="top" wrapText="1"/>
    </xf>
    <xf numFmtId="0" fontId="5" fillId="0" borderId="7" xfId="0" applyFont="1" applyFill="1" applyBorder="1" applyAlignment="1">
      <alignment vertical="top" wrapText="1"/>
    </xf>
    <xf numFmtId="0" fontId="5" fillId="0" borderId="1" xfId="0" applyFont="1" applyFill="1" applyBorder="1" applyAlignment="1">
      <alignment horizontal="left" vertical="top" wrapText="1"/>
    </xf>
    <xf numFmtId="0" fontId="18" fillId="0" borderId="5" xfId="0" applyNumberFormat="1" applyFont="1" applyFill="1" applyBorder="1" applyAlignment="1">
      <alignment vertical="top" wrapText="1"/>
    </xf>
    <xf numFmtId="0" fontId="5" fillId="0" borderId="1" xfId="9" applyFont="1" applyFill="1" applyBorder="1" applyAlignment="1">
      <alignment horizontal="left" vertical="top" wrapText="1"/>
    </xf>
    <xf numFmtId="0" fontId="7" fillId="0" borderId="29" xfId="9" applyFont="1" applyFill="1" applyBorder="1" applyAlignment="1">
      <alignment horizontal="center" vertical="center" wrapText="1"/>
    </xf>
    <xf numFmtId="0" fontId="7" fillId="0" borderId="7" xfId="9" applyFont="1" applyFill="1" applyBorder="1" applyAlignment="1">
      <alignment horizontal="left" vertical="center" wrapText="1"/>
    </xf>
    <xf numFmtId="0" fontId="4" fillId="0" borderId="7" xfId="0" applyFont="1" applyFill="1" applyBorder="1" applyAlignment="1">
      <alignment horizontal="left" vertical="top" wrapText="1"/>
    </xf>
    <xf numFmtId="0" fontId="5" fillId="0" borderId="1" xfId="0" applyFont="1" applyBorder="1" applyAlignment="1">
      <alignment vertical="top" wrapText="1"/>
    </xf>
    <xf numFmtId="0" fontId="10" fillId="3" borderId="3" xfId="0" applyFont="1" applyFill="1" applyBorder="1" applyAlignment="1">
      <alignment horizontal="left" vertical="top"/>
    </xf>
    <xf numFmtId="0" fontId="0" fillId="0" borderId="3" xfId="0" applyFill="1" applyBorder="1" applyAlignment="1">
      <alignment horizontal="left" vertical="top" wrapText="1"/>
    </xf>
    <xf numFmtId="0" fontId="44" fillId="0" borderId="0" xfId="9" applyFont="1" applyFill="1" applyBorder="1" applyAlignment="1">
      <alignment vertical="top"/>
    </xf>
    <xf numFmtId="0" fontId="45" fillId="9" borderId="8" xfId="0" applyFont="1" applyFill="1" applyBorder="1" applyAlignment="1">
      <alignment horizontal="center" vertical="center" wrapText="1"/>
    </xf>
    <xf numFmtId="0" fontId="47" fillId="0" borderId="0" xfId="9" applyFont="1" applyFill="1" applyBorder="1" applyAlignment="1">
      <alignment vertical="top"/>
    </xf>
    <xf numFmtId="0" fontId="45" fillId="8" borderId="8" xfId="0" applyFont="1" applyFill="1" applyBorder="1" applyAlignment="1">
      <alignment horizontal="center" vertical="center" wrapText="1"/>
    </xf>
    <xf numFmtId="1" fontId="46" fillId="8" borderId="8" xfId="0" applyNumberFormat="1" applyFont="1" applyFill="1" applyBorder="1" applyAlignment="1">
      <alignment horizontal="center" vertical="center" wrapText="1"/>
    </xf>
    <xf numFmtId="0" fontId="45" fillId="8" borderId="8" xfId="9" applyFont="1" applyFill="1" applyBorder="1" applyAlignment="1">
      <alignment horizontal="center" vertical="center"/>
    </xf>
    <xf numFmtId="0" fontId="45" fillId="8" borderId="31" xfId="0" applyFont="1" applyFill="1" applyBorder="1" applyAlignment="1">
      <alignment horizontal="center" vertical="center" wrapText="1"/>
    </xf>
    <xf numFmtId="0" fontId="44" fillId="0" borderId="0" xfId="9" applyFont="1" applyFill="1" applyBorder="1" applyAlignment="1">
      <alignment vertical="top" wrapText="1"/>
    </xf>
    <xf numFmtId="1" fontId="7" fillId="0" borderId="1" xfId="0" applyNumberFormat="1" applyFont="1" applyFill="1" applyBorder="1" applyAlignment="1">
      <alignment horizontal="left" vertical="top" wrapText="1"/>
    </xf>
    <xf numFmtId="166" fontId="5" fillId="0" borderId="1" xfId="9" applyNumberFormat="1" applyFont="1" applyFill="1" applyBorder="1" applyAlignment="1">
      <alignment horizontal="right" vertical="center"/>
    </xf>
    <xf numFmtId="0" fontId="5" fillId="0" borderId="0" xfId="0" applyFont="1" applyAlignment="1">
      <alignment horizontal="left" vertical="top" wrapText="1"/>
    </xf>
    <xf numFmtId="0" fontId="19" fillId="0" borderId="1" xfId="0" applyFont="1" applyFill="1" applyBorder="1" applyAlignment="1">
      <alignment vertical="top" wrapText="1"/>
    </xf>
    <xf numFmtId="49" fontId="19" fillId="0" borderId="1" xfId="0" applyNumberFormat="1" applyFont="1" applyFill="1" applyBorder="1" applyAlignment="1">
      <alignment vertical="top" wrapText="1"/>
    </xf>
    <xf numFmtId="0" fontId="48" fillId="9" borderId="8" xfId="0" applyFont="1" applyFill="1" applyBorder="1" applyAlignment="1">
      <alignment horizontal="center" vertical="center" wrapText="1"/>
    </xf>
    <xf numFmtId="49" fontId="5" fillId="0" borderId="1" xfId="0" applyNumberFormat="1" applyFont="1" applyFill="1" applyBorder="1" applyAlignment="1">
      <alignment vertical="top" wrapText="1"/>
    </xf>
    <xf numFmtId="0" fontId="31" fillId="6" borderId="12" xfId="9" applyFont="1" applyFill="1" applyBorder="1" applyAlignment="1">
      <alignment horizontal="left" vertical="center" wrapText="1"/>
    </xf>
    <xf numFmtId="0" fontId="49" fillId="6" borderId="0" xfId="9" applyFont="1" applyFill="1" applyBorder="1" applyAlignment="1">
      <alignment vertical="center" wrapText="1"/>
    </xf>
    <xf numFmtId="0" fontId="41" fillId="0" borderId="0" xfId="3" applyFont="1" applyFill="1" applyBorder="1" applyAlignment="1"/>
    <xf numFmtId="0" fontId="48" fillId="0" borderId="0" xfId="9" applyFont="1" applyFill="1" applyBorder="1" applyAlignment="1">
      <alignment vertical="top"/>
    </xf>
    <xf numFmtId="0" fontId="5" fillId="0" borderId="21" xfId="0" applyFont="1" applyFill="1" applyBorder="1" applyAlignment="1">
      <alignment horizontal="center" vertical="top"/>
    </xf>
    <xf numFmtId="0" fontId="45" fillId="8" borderId="8" xfId="0" applyFont="1" applyFill="1" applyBorder="1" applyAlignment="1">
      <alignment horizontal="center" vertical="top" wrapText="1"/>
    </xf>
    <xf numFmtId="167" fontId="4" fillId="6" borderId="12" xfId="9" applyNumberFormat="1" applyFont="1" applyFill="1" applyBorder="1" applyAlignment="1">
      <alignment vertical="top"/>
    </xf>
    <xf numFmtId="167" fontId="5" fillId="6" borderId="0" xfId="9" applyNumberFormat="1" applyFont="1" applyFill="1" applyBorder="1" applyAlignment="1">
      <alignment vertical="center" wrapText="1"/>
    </xf>
    <xf numFmtId="167" fontId="4" fillId="6" borderId="0" xfId="9" applyNumberFormat="1" applyFont="1" applyFill="1" applyBorder="1" applyAlignment="1">
      <alignment horizontal="left" vertical="center" wrapText="1"/>
    </xf>
    <xf numFmtId="167" fontId="5" fillId="7" borderId="5" xfId="9" applyNumberFormat="1" applyFont="1" applyFill="1" applyBorder="1" applyAlignment="1">
      <alignment horizontal="center" vertical="center" wrapText="1" shrinkToFit="1"/>
    </xf>
    <xf numFmtId="167" fontId="10" fillId="2" borderId="4" xfId="0" applyNumberFormat="1" applyFont="1" applyFill="1" applyBorder="1" applyAlignment="1">
      <alignment vertical="center"/>
    </xf>
    <xf numFmtId="167" fontId="5" fillId="3" borderId="3" xfId="0" applyNumberFormat="1" applyFont="1" applyFill="1" applyBorder="1" applyAlignment="1">
      <alignment vertical="center"/>
    </xf>
    <xf numFmtId="167" fontId="5" fillId="0" borderId="1" xfId="9" applyNumberFormat="1" applyFont="1" applyFill="1" applyBorder="1" applyAlignment="1">
      <alignment horizontal="right" vertical="center"/>
    </xf>
    <xf numFmtId="167" fontId="5" fillId="3" borderId="3" xfId="0" applyNumberFormat="1" applyFont="1" applyFill="1" applyBorder="1" applyAlignment="1">
      <alignment horizontal="right" vertical="center"/>
    </xf>
    <xf numFmtId="167" fontId="5" fillId="0" borderId="1" xfId="10" applyNumberFormat="1" applyFont="1" applyFill="1" applyBorder="1" applyAlignment="1">
      <alignment horizontal="right" vertical="center"/>
    </xf>
    <xf numFmtId="167" fontId="5" fillId="3" borderId="6" xfId="0" applyNumberFormat="1" applyFont="1" applyFill="1" applyBorder="1" applyAlignment="1">
      <alignment vertical="center"/>
    </xf>
    <xf numFmtId="167" fontId="5" fillId="0" borderId="1" xfId="9" applyNumberFormat="1" applyFont="1" applyFill="1" applyBorder="1" applyAlignment="1">
      <alignment horizontal="right" vertical="top"/>
    </xf>
    <xf numFmtId="167" fontId="5" fillId="0" borderId="1" xfId="9" applyNumberFormat="1" applyFont="1" applyFill="1" applyBorder="1" applyAlignment="1">
      <alignment horizontal="center" vertical="center"/>
    </xf>
    <xf numFmtId="167" fontId="5" fillId="0" borderId="1" xfId="10" applyNumberFormat="1" applyFont="1" applyFill="1" applyBorder="1" applyAlignment="1">
      <alignment horizontal="center" vertical="center"/>
    </xf>
    <xf numFmtId="167" fontId="38" fillId="0" borderId="1" xfId="9" applyNumberFormat="1" applyFont="1" applyFill="1" applyBorder="1" applyAlignment="1">
      <alignment horizontal="center" vertical="center"/>
    </xf>
    <xf numFmtId="167" fontId="5" fillId="0" borderId="5" xfId="9" applyNumberFormat="1" applyFont="1" applyFill="1" applyBorder="1" applyAlignment="1">
      <alignment horizontal="center" vertical="center"/>
    </xf>
    <xf numFmtId="167" fontId="5" fillId="0" borderId="24" xfId="9" applyNumberFormat="1" applyFont="1" applyFill="1" applyBorder="1" applyAlignment="1">
      <alignment horizontal="center" vertical="center"/>
    </xf>
    <xf numFmtId="167" fontId="4" fillId="0" borderId="0" xfId="9" applyNumberFormat="1" applyFont="1" applyFill="1" applyBorder="1" applyAlignment="1">
      <alignment vertical="top"/>
    </xf>
    <xf numFmtId="167" fontId="36" fillId="7" borderId="10" xfId="9" applyNumberFormat="1" applyFont="1" applyFill="1" applyBorder="1" applyAlignment="1">
      <alignment horizontal="center" vertical="center" wrapText="1"/>
    </xf>
    <xf numFmtId="167" fontId="13" fillId="6" borderId="12" xfId="9" applyNumberFormat="1" applyFont="1" applyFill="1" applyBorder="1" applyAlignment="1">
      <alignment horizontal="right" vertical="top"/>
    </xf>
    <xf numFmtId="167" fontId="5" fillId="6" borderId="0" xfId="9" applyNumberFormat="1" applyFont="1" applyFill="1" applyBorder="1" applyAlignment="1">
      <alignment horizontal="right" vertical="center" wrapText="1"/>
    </xf>
    <xf numFmtId="167" fontId="4" fillId="6" borderId="0" xfId="9" applyNumberFormat="1" applyFont="1" applyFill="1" applyBorder="1" applyAlignment="1">
      <alignment horizontal="right" vertical="center" wrapText="1"/>
    </xf>
    <xf numFmtId="167" fontId="39" fillId="2" borderId="4" xfId="0" applyNumberFormat="1" applyFont="1" applyFill="1" applyBorder="1" applyAlignment="1">
      <alignment horizontal="right" vertical="center"/>
    </xf>
    <xf numFmtId="167" fontId="10" fillId="3" borderId="3" xfId="0" applyNumberFormat="1" applyFont="1" applyFill="1" applyBorder="1" applyAlignment="1">
      <alignment horizontal="right" vertical="center"/>
    </xf>
    <xf numFmtId="167" fontId="5" fillId="0" borderId="24" xfId="9" applyNumberFormat="1" applyFont="1" applyFill="1" applyBorder="1" applyAlignment="1">
      <alignment horizontal="right" vertical="center"/>
    </xf>
    <xf numFmtId="167" fontId="13" fillId="0" borderId="0" xfId="9" applyNumberFormat="1" applyFont="1" applyFill="1" applyBorder="1" applyAlignment="1">
      <alignment horizontal="right" vertical="top"/>
    </xf>
    <xf numFmtId="167" fontId="13" fillId="6" borderId="12" xfId="9" applyNumberFormat="1" applyFont="1" applyFill="1" applyBorder="1" applyAlignment="1">
      <alignment vertical="top"/>
    </xf>
    <xf numFmtId="167" fontId="39" fillId="2" borderId="4" xfId="0" applyNumberFormat="1" applyFont="1" applyFill="1" applyBorder="1" applyAlignment="1">
      <alignment vertical="center"/>
    </xf>
    <xf numFmtId="167" fontId="10" fillId="3" borderId="3" xfId="0" applyNumberFormat="1" applyFont="1" applyFill="1" applyBorder="1" applyAlignment="1">
      <alignment vertical="center"/>
    </xf>
    <xf numFmtId="167" fontId="10" fillId="3" borderId="6" xfId="0" applyNumberFormat="1" applyFont="1" applyFill="1" applyBorder="1" applyAlignment="1">
      <alignment vertical="center"/>
    </xf>
    <xf numFmtId="167" fontId="5" fillId="0" borderId="7" xfId="9" applyNumberFormat="1" applyFont="1" applyFill="1" applyBorder="1" applyAlignment="1">
      <alignment horizontal="right" vertical="center"/>
    </xf>
    <xf numFmtId="167" fontId="13" fillId="0" borderId="0" xfId="9" applyNumberFormat="1" applyFont="1" applyFill="1" applyBorder="1" applyAlignment="1">
      <alignment vertical="top"/>
    </xf>
    <xf numFmtId="167" fontId="14" fillId="5" borderId="3" xfId="0" applyNumberFormat="1" applyFont="1" applyFill="1" applyBorder="1" applyAlignment="1">
      <alignment horizontal="right" vertical="center"/>
    </xf>
    <xf numFmtId="166" fontId="14" fillId="5" borderId="3" xfId="0" applyNumberFormat="1" applyFont="1" applyFill="1" applyBorder="1" applyAlignment="1">
      <alignment horizontal="right" vertical="center"/>
    </xf>
    <xf numFmtId="4" fontId="7" fillId="7" borderId="4" xfId="9" applyNumberFormat="1" applyFont="1" applyFill="1" applyBorder="1" applyAlignment="1">
      <alignment vertical="center" wrapText="1"/>
    </xf>
    <xf numFmtId="167" fontId="4" fillId="6" borderId="13" xfId="9" applyNumberFormat="1" applyFont="1" applyFill="1" applyBorder="1" applyAlignment="1">
      <alignment vertical="top"/>
    </xf>
    <xf numFmtId="167" fontId="5" fillId="6" borderId="15" xfId="9" applyNumberFormat="1" applyFont="1" applyFill="1" applyBorder="1" applyAlignment="1">
      <alignment vertical="center" wrapText="1"/>
    </xf>
    <xf numFmtId="167" fontId="4" fillId="6" borderId="15" xfId="9" applyNumberFormat="1" applyFont="1" applyFill="1" applyBorder="1" applyAlignment="1">
      <alignment horizontal="left" vertical="center" wrapText="1"/>
    </xf>
    <xf numFmtId="167" fontId="5" fillId="7" borderId="19" xfId="9" applyNumberFormat="1" applyFont="1" applyFill="1" applyBorder="1" applyAlignment="1">
      <alignment horizontal="center" vertical="center" wrapText="1" shrinkToFit="1"/>
    </xf>
    <xf numFmtId="167" fontId="10" fillId="2" borderId="17" xfId="0" applyNumberFormat="1" applyFont="1" applyFill="1" applyBorder="1" applyAlignment="1">
      <alignment vertical="center"/>
    </xf>
    <xf numFmtId="167" fontId="5" fillId="3" borderId="20" xfId="0" applyNumberFormat="1" applyFont="1" applyFill="1" applyBorder="1" applyAlignment="1">
      <alignment vertical="center"/>
    </xf>
    <xf numFmtId="167" fontId="5" fillId="0" borderId="17" xfId="9" applyNumberFormat="1" applyFont="1" applyFill="1" applyBorder="1" applyAlignment="1">
      <alignment horizontal="right" vertical="center"/>
    </xf>
    <xf numFmtId="167" fontId="5" fillId="3" borderId="20" xfId="0" applyNumberFormat="1" applyFont="1" applyFill="1" applyBorder="1" applyAlignment="1">
      <alignment horizontal="right" vertical="center"/>
    </xf>
    <xf numFmtId="167" fontId="5" fillId="3" borderId="30" xfId="0" applyNumberFormat="1" applyFont="1" applyFill="1" applyBorder="1" applyAlignment="1">
      <alignment vertical="center"/>
    </xf>
    <xf numFmtId="167" fontId="5" fillId="0" borderId="17" xfId="9" applyNumberFormat="1" applyFont="1" applyFill="1" applyBorder="1" applyAlignment="1">
      <alignment horizontal="center" vertical="center"/>
    </xf>
    <xf numFmtId="167" fontId="38" fillId="0" borderId="17" xfId="9" applyNumberFormat="1" applyFont="1" applyFill="1" applyBorder="1" applyAlignment="1">
      <alignment horizontal="center" vertical="center"/>
    </xf>
    <xf numFmtId="167" fontId="5" fillId="0" borderId="19" xfId="9" applyNumberFormat="1" applyFont="1" applyFill="1" applyBorder="1" applyAlignment="1">
      <alignment horizontal="center" vertical="center"/>
    </xf>
    <xf numFmtId="167" fontId="5" fillId="0" borderId="25" xfId="9" applyNumberFormat="1" applyFont="1" applyFill="1" applyBorder="1" applyAlignment="1">
      <alignment horizontal="center" vertical="center"/>
    </xf>
    <xf numFmtId="0" fontId="5" fillId="7" borderId="4" xfId="9" applyFont="1" applyFill="1" applyBorder="1" applyAlignment="1">
      <alignment vertical="center" wrapText="1"/>
    </xf>
    <xf numFmtId="167" fontId="13" fillId="6" borderId="13" xfId="9" applyNumberFormat="1" applyFont="1" applyFill="1" applyBorder="1" applyAlignment="1">
      <alignment vertical="top"/>
    </xf>
    <xf numFmtId="167" fontId="39" fillId="2" borderId="17" xfId="0" applyNumberFormat="1" applyFont="1" applyFill="1" applyBorder="1" applyAlignment="1">
      <alignment vertical="center"/>
    </xf>
    <xf numFmtId="167" fontId="10" fillId="3" borderId="20" xfId="0" applyNumberFormat="1" applyFont="1" applyFill="1" applyBorder="1" applyAlignment="1">
      <alignment vertical="center"/>
    </xf>
    <xf numFmtId="167" fontId="10" fillId="3" borderId="30" xfId="0" applyNumberFormat="1" applyFont="1" applyFill="1" applyBorder="1" applyAlignment="1">
      <alignment vertical="center"/>
    </xf>
    <xf numFmtId="167" fontId="5" fillId="0" borderId="25" xfId="9" applyNumberFormat="1" applyFont="1" applyFill="1" applyBorder="1" applyAlignment="1">
      <alignment horizontal="right" vertical="center"/>
    </xf>
    <xf numFmtId="167" fontId="13" fillId="6" borderId="13" xfId="9" applyNumberFormat="1" applyFont="1" applyFill="1" applyBorder="1" applyAlignment="1">
      <alignment horizontal="right" vertical="top"/>
    </xf>
    <xf numFmtId="167" fontId="5" fillId="6" borderId="15" xfId="9" applyNumberFormat="1" applyFont="1" applyFill="1" applyBorder="1" applyAlignment="1">
      <alignment horizontal="right" vertical="center" wrapText="1"/>
    </xf>
    <xf numFmtId="167" fontId="4" fillId="6" borderId="15" xfId="9" applyNumberFormat="1" applyFont="1" applyFill="1" applyBorder="1" applyAlignment="1">
      <alignment horizontal="right" vertical="center" wrapText="1"/>
    </xf>
    <xf numFmtId="167" fontId="39" fillId="2" borderId="17" xfId="0" applyNumberFormat="1" applyFont="1" applyFill="1" applyBorder="1" applyAlignment="1">
      <alignment horizontal="right" vertical="center"/>
    </xf>
    <xf numFmtId="167" fontId="10" fillId="3" borderId="20" xfId="0" applyNumberFormat="1" applyFont="1" applyFill="1" applyBorder="1" applyAlignment="1">
      <alignment horizontal="right" vertical="center"/>
    </xf>
    <xf numFmtId="167" fontId="5" fillId="0" borderId="22" xfId="9" applyNumberFormat="1" applyFont="1" applyFill="1" applyBorder="1" applyAlignment="1">
      <alignment horizontal="right" vertical="center"/>
    </xf>
    <xf numFmtId="167" fontId="14" fillId="5" borderId="20" xfId="0" applyNumberFormat="1" applyFont="1" applyFill="1" applyBorder="1" applyAlignment="1">
      <alignment horizontal="right" vertical="center"/>
    </xf>
    <xf numFmtId="166" fontId="5" fillId="0" borderId="17" xfId="9" applyNumberFormat="1" applyFont="1" applyFill="1" applyBorder="1" applyAlignment="1">
      <alignment horizontal="right" vertical="center"/>
    </xf>
    <xf numFmtId="166" fontId="14" fillId="5" borderId="20" xfId="0" applyNumberFormat="1" applyFont="1" applyFill="1" applyBorder="1" applyAlignment="1">
      <alignment horizontal="right" vertical="center"/>
    </xf>
    <xf numFmtId="4" fontId="5" fillId="7" borderId="4" xfId="9" applyNumberFormat="1" applyFont="1" applyFill="1" applyBorder="1" applyAlignment="1">
      <alignment vertical="center" wrapText="1"/>
    </xf>
    <xf numFmtId="0" fontId="4" fillId="6" borderId="13" xfId="9" applyFont="1" applyFill="1" applyBorder="1" applyAlignment="1">
      <alignment vertical="top"/>
    </xf>
    <xf numFmtId="0" fontId="5" fillId="6" borderId="15" xfId="9" applyFont="1" applyFill="1" applyBorder="1" applyAlignment="1">
      <alignment vertical="center" wrapText="1"/>
    </xf>
    <xf numFmtId="0" fontId="10" fillId="2" borderId="17" xfId="0" applyFont="1" applyFill="1" applyBorder="1" applyAlignment="1">
      <alignment vertical="center"/>
    </xf>
    <xf numFmtId="165" fontId="5" fillId="0" borderId="17" xfId="9" applyNumberFormat="1" applyFont="1" applyFill="1" applyBorder="1" applyAlignment="1">
      <alignment horizontal="center" vertical="center"/>
    </xf>
    <xf numFmtId="165" fontId="5" fillId="3" borderId="20" xfId="0" applyNumberFormat="1" applyFont="1" applyFill="1" applyBorder="1" applyAlignment="1">
      <alignment vertical="center"/>
    </xf>
    <xf numFmtId="0" fontId="39" fillId="2" borderId="17" xfId="0" applyFont="1" applyFill="1" applyBorder="1" applyAlignment="1">
      <alignment vertical="center"/>
    </xf>
    <xf numFmtId="49" fontId="5" fillId="0" borderId="1" xfId="0" applyNumberFormat="1" applyFont="1" applyFill="1" applyBorder="1" applyAlignment="1">
      <alignment vertical="center" wrapText="1"/>
    </xf>
    <xf numFmtId="0" fontId="48" fillId="8" borderId="8" xfId="0" applyFont="1" applyFill="1" applyBorder="1" applyAlignment="1">
      <alignment horizontal="center" vertical="center" wrapText="1"/>
    </xf>
    <xf numFmtId="0" fontId="4" fillId="0" borderId="0" xfId="9" applyFont="1" applyAlignment="1">
      <alignment vertical="top"/>
    </xf>
    <xf numFmtId="167" fontId="5" fillId="0" borderId="17" xfId="9" applyNumberFormat="1" applyFont="1" applyBorder="1" applyAlignment="1">
      <alignment horizontal="right" vertical="center"/>
    </xf>
    <xf numFmtId="167" fontId="5" fillId="0" borderId="1" xfId="9" applyNumberFormat="1" applyFont="1" applyBorder="1" applyAlignment="1">
      <alignment horizontal="right" vertical="center"/>
    </xf>
    <xf numFmtId="0" fontId="33" fillId="0" borderId="1" xfId="9" applyFont="1" applyBorder="1" applyAlignment="1">
      <alignment horizontal="left" vertical="top" wrapText="1"/>
    </xf>
    <xf numFmtId="0" fontId="18" fillId="0" borderId="1" xfId="0" applyFont="1" applyFill="1" applyBorder="1" applyAlignment="1">
      <alignment horizontal="left" vertical="top" wrapText="1"/>
    </xf>
    <xf numFmtId="0" fontId="9" fillId="0" borderId="0" xfId="9" applyFont="1" applyAlignment="1">
      <alignment vertical="top"/>
    </xf>
    <xf numFmtId="164" fontId="4" fillId="0" borderId="1" xfId="9" applyNumberFormat="1" applyFont="1" applyBorder="1" applyAlignment="1">
      <alignment horizontal="left" vertical="top" wrapText="1"/>
    </xf>
    <xf numFmtId="166" fontId="31" fillId="0" borderId="1" xfId="9" applyNumberFormat="1" applyFont="1" applyBorder="1" applyAlignment="1">
      <alignment horizontal="right" vertical="center"/>
    </xf>
    <xf numFmtId="166" fontId="31" fillId="0" borderId="17" xfId="9" applyNumberFormat="1" applyFont="1" applyBorder="1" applyAlignment="1">
      <alignment horizontal="right" vertical="center"/>
    </xf>
    <xf numFmtId="0" fontId="42" fillId="0" borderId="0" xfId="9" applyFont="1" applyAlignment="1">
      <alignment vertical="top"/>
    </xf>
    <xf numFmtId="0" fontId="30" fillId="0" borderId="21" xfId="9" applyFont="1" applyBorder="1" applyAlignment="1">
      <alignment horizontal="center" vertical="center" wrapText="1"/>
    </xf>
    <xf numFmtId="0" fontId="31" fillId="0" borderId="1" xfId="11" applyFont="1" applyBorder="1" applyAlignment="1">
      <alignment vertical="center"/>
    </xf>
    <xf numFmtId="0" fontId="32" fillId="0" borderId="1" xfId="11" applyFont="1" applyBorder="1" applyAlignment="1">
      <alignment vertical="center" wrapText="1"/>
    </xf>
    <xf numFmtId="167" fontId="38" fillId="0" borderId="1" xfId="9" applyNumberFormat="1" applyFont="1" applyBorder="1" applyAlignment="1">
      <alignment horizontal="right" vertical="center"/>
    </xf>
    <xf numFmtId="167" fontId="38" fillId="0" borderId="17" xfId="9" applyNumberFormat="1" applyFont="1" applyBorder="1" applyAlignment="1">
      <alignment horizontal="right" vertical="center"/>
    </xf>
    <xf numFmtId="0" fontId="32" fillId="0" borderId="0" xfId="9" applyFont="1" applyAlignment="1">
      <alignment vertical="top"/>
    </xf>
    <xf numFmtId="0" fontId="30" fillId="0" borderId="16" xfId="9" applyFont="1" applyBorder="1" applyAlignment="1">
      <alignment horizontal="center" vertical="center" wrapText="1"/>
    </xf>
    <xf numFmtId="0" fontId="30" fillId="0" borderId="1" xfId="9" applyFont="1" applyBorder="1" applyAlignment="1">
      <alignment horizontal="left" vertical="center" wrapText="1"/>
    </xf>
    <xf numFmtId="0" fontId="30" fillId="0" borderId="23" xfId="9" applyFont="1" applyBorder="1" applyAlignment="1">
      <alignment horizontal="center" vertical="center" wrapText="1"/>
    </xf>
    <xf numFmtId="0" fontId="31" fillId="0" borderId="24" xfId="11" applyFont="1" applyBorder="1" applyAlignment="1">
      <alignment vertical="center"/>
    </xf>
    <xf numFmtId="0" fontId="32" fillId="0" borderId="24" xfId="11" applyFont="1" applyBorder="1" applyAlignment="1">
      <alignment vertical="center" wrapText="1"/>
    </xf>
    <xf numFmtId="167" fontId="38" fillId="0" borderId="24" xfId="9" applyNumberFormat="1" applyFont="1" applyBorder="1" applyAlignment="1">
      <alignment horizontal="right" vertical="center"/>
    </xf>
    <xf numFmtId="167" fontId="38" fillId="0" borderId="25" xfId="9" applyNumberFormat="1" applyFont="1" applyBorder="1" applyAlignment="1">
      <alignment horizontal="right" vertical="center"/>
    </xf>
    <xf numFmtId="0" fontId="41" fillId="3" borderId="16" xfId="0" applyFont="1" applyFill="1" applyBorder="1" applyAlignment="1">
      <alignment vertical="center"/>
    </xf>
    <xf numFmtId="164" fontId="32" fillId="0" borderId="1" xfId="9" applyNumberFormat="1" applyFont="1" applyBorder="1" applyAlignment="1">
      <alignment vertical="top" wrapText="1"/>
    </xf>
    <xf numFmtId="166" fontId="5" fillId="0" borderId="1" xfId="9" applyNumberFormat="1" applyFont="1" applyBorder="1" applyAlignment="1">
      <alignment horizontal="right" vertical="center"/>
    </xf>
    <xf numFmtId="166" fontId="5" fillId="0" borderId="17" xfId="9" applyNumberFormat="1" applyFont="1" applyBorder="1" applyAlignment="1">
      <alignment horizontal="right" vertical="center"/>
    </xf>
    <xf numFmtId="164" fontId="4" fillId="0" borderId="1" xfId="9" applyNumberFormat="1" applyFont="1" applyBorder="1" applyAlignment="1">
      <alignment vertical="top" wrapText="1"/>
    </xf>
    <xf numFmtId="0" fontId="31" fillId="0" borderId="21" xfId="4" applyFont="1" applyFill="1" applyBorder="1" applyAlignment="1" applyProtection="1">
      <alignment horizontal="center" vertical="center" wrapText="1"/>
    </xf>
    <xf numFmtId="0" fontId="31" fillId="0" borderId="1" xfId="4" applyFont="1" applyFill="1" applyBorder="1" applyAlignment="1" applyProtection="1">
      <alignment horizontal="left" vertical="center" wrapText="1"/>
    </xf>
    <xf numFmtId="0" fontId="32" fillId="0" borderId="1" xfId="9" applyFont="1" applyBorder="1" applyAlignment="1">
      <alignment vertical="top" wrapText="1"/>
    </xf>
    <xf numFmtId="0" fontId="32" fillId="0" borderId="1" xfId="0" applyFont="1" applyBorder="1" applyAlignment="1">
      <alignment vertical="top" wrapText="1"/>
    </xf>
    <xf numFmtId="0" fontId="31" fillId="0" borderId="21" xfId="9" applyFont="1" applyBorder="1" applyAlignment="1">
      <alignment horizontal="center" vertical="center" wrapText="1"/>
    </xf>
    <xf numFmtId="0" fontId="31" fillId="0" borderId="1" xfId="0" applyFont="1" applyBorder="1" applyAlignment="1">
      <alignment horizontal="left" vertical="center" wrapText="1"/>
    </xf>
    <xf numFmtId="0" fontId="32" fillId="0" borderId="1" xfId="9" applyFont="1" applyBorder="1" applyAlignment="1">
      <alignment horizontal="left" vertical="top" wrapText="1"/>
    </xf>
    <xf numFmtId="164" fontId="32" fillId="0" borderId="1" xfId="9" applyNumberFormat="1" applyFont="1" applyBorder="1" applyAlignment="1">
      <alignment horizontal="left" vertical="top" wrapText="1"/>
    </xf>
    <xf numFmtId="164" fontId="4" fillId="0" borderId="1" xfId="9" applyNumberFormat="1" applyFont="1" applyBorder="1" applyAlignment="1">
      <alignment horizontal="left" vertical="center" wrapText="1"/>
    </xf>
    <xf numFmtId="0" fontId="10" fillId="3" borderId="30" xfId="0" applyFont="1" applyFill="1" applyBorder="1" applyAlignment="1">
      <alignment vertical="center"/>
    </xf>
    <xf numFmtId="0" fontId="32" fillId="0" borderId="1" xfId="11" applyFont="1" applyBorder="1" applyAlignment="1">
      <alignment vertical="top" wrapText="1"/>
    </xf>
    <xf numFmtId="0" fontId="31" fillId="0" borderId="1" xfId="11" applyFont="1" applyBorder="1" applyAlignment="1">
      <alignment vertical="center" wrapText="1"/>
    </xf>
    <xf numFmtId="0" fontId="30" fillId="12" borderId="21" xfId="9" applyFont="1" applyFill="1" applyBorder="1" applyAlignment="1">
      <alignment horizontal="center" vertical="center" wrapText="1"/>
    </xf>
    <xf numFmtId="0" fontId="31" fillId="12" borderId="1" xfId="11" applyFont="1" applyFill="1" applyBorder="1" applyAlignment="1">
      <alignment vertical="center"/>
    </xf>
    <xf numFmtId="0" fontId="32" fillId="12" borderId="1" xfId="11" applyFont="1" applyFill="1" applyBorder="1" applyAlignment="1">
      <alignment vertical="center" wrapText="1"/>
    </xf>
    <xf numFmtId="166" fontId="5" fillId="12" borderId="1" xfId="9" applyNumberFormat="1" applyFont="1" applyFill="1" applyBorder="1" applyAlignment="1">
      <alignment horizontal="right" vertical="center"/>
    </xf>
    <xf numFmtId="166" fontId="5" fillId="12" borderId="17" xfId="9" applyNumberFormat="1" applyFont="1" applyFill="1" applyBorder="1" applyAlignment="1">
      <alignment horizontal="right" vertical="center"/>
    </xf>
    <xf numFmtId="0" fontId="32" fillId="0" borderId="1" xfId="11" applyFont="1" applyBorder="1" applyAlignment="1">
      <alignment horizontal="left" vertical="top" wrapText="1"/>
    </xf>
    <xf numFmtId="0" fontId="31" fillId="12" borderId="1" xfId="11" applyFont="1" applyFill="1" applyBorder="1" applyAlignment="1">
      <alignment vertical="center" wrapText="1"/>
    </xf>
    <xf numFmtId="0" fontId="32" fillId="12" borderId="1" xfId="11" applyFont="1" applyFill="1" applyBorder="1" applyAlignment="1">
      <alignment vertical="top" wrapText="1"/>
    </xf>
    <xf numFmtId="0" fontId="0" fillId="0" borderId="33" xfId="0" applyFill="1" applyBorder="1" applyAlignment="1">
      <alignment horizontal="left" vertical="top" wrapText="1"/>
    </xf>
    <xf numFmtId="0" fontId="33" fillId="0" borderId="24" xfId="9" applyFont="1" applyFill="1" applyBorder="1" applyAlignment="1">
      <alignment vertical="top" wrapText="1"/>
    </xf>
    <xf numFmtId="0" fontId="5" fillId="0" borderId="23" xfId="0" applyFont="1" applyBorder="1" applyAlignment="1">
      <alignment horizontal="center" vertical="center" wrapText="1"/>
    </xf>
    <xf numFmtId="0" fontId="5" fillId="0" borderId="24" xfId="0" applyFont="1" applyFill="1" applyBorder="1" applyAlignment="1">
      <alignment horizontal="left" vertical="center" wrapText="1"/>
    </xf>
    <xf numFmtId="0" fontId="28" fillId="0" borderId="21" xfId="0" applyNumberFormat="1" applyFont="1" applyFill="1" applyBorder="1" applyAlignment="1">
      <alignment horizontal="center" vertical="center" wrapText="1"/>
    </xf>
    <xf numFmtId="49" fontId="19" fillId="0" borderId="7" xfId="0" applyNumberFormat="1" applyFont="1" applyFill="1" applyBorder="1" applyAlignment="1">
      <alignment vertical="top" wrapText="1"/>
    </xf>
    <xf numFmtId="0" fontId="5" fillId="0" borderId="1" xfId="9" applyFont="1" applyFill="1" applyBorder="1" applyAlignment="1">
      <alignment vertical="top"/>
    </xf>
    <xf numFmtId="0" fontId="7" fillId="0" borderId="7" xfId="9" applyFont="1" applyFill="1" applyBorder="1" applyAlignment="1">
      <alignment horizontal="left" vertical="top" wrapText="1"/>
    </xf>
    <xf numFmtId="0" fontId="5" fillId="0" borderId="5" xfId="0" applyFont="1" applyFill="1" applyBorder="1" applyAlignment="1">
      <alignment horizontal="left" vertical="top" wrapText="1"/>
    </xf>
    <xf numFmtId="0" fontId="19" fillId="0" borderId="5" xfId="0" applyFont="1" applyFill="1" applyBorder="1" applyAlignment="1">
      <alignment vertical="top" wrapText="1"/>
    </xf>
    <xf numFmtId="0" fontId="7" fillId="0" borderId="1" xfId="10" applyFont="1" applyFill="1" applyBorder="1" applyAlignment="1">
      <alignment horizontal="left" vertical="top" wrapText="1"/>
    </xf>
    <xf numFmtId="0" fontId="21" fillId="0" borderId="7" xfId="0" applyFont="1" applyFill="1" applyBorder="1" applyAlignment="1">
      <alignment horizontal="left" vertical="top" wrapText="1"/>
    </xf>
    <xf numFmtId="0" fontId="21" fillId="0" borderId="7" xfId="0" applyFont="1" applyFill="1" applyBorder="1" applyAlignment="1">
      <alignment vertical="top" wrapText="1"/>
    </xf>
    <xf numFmtId="0" fontId="23" fillId="0" borderId="7" xfId="0" applyFont="1" applyFill="1" applyBorder="1" applyAlignment="1">
      <alignment horizontal="left" vertical="top" wrapText="1"/>
    </xf>
    <xf numFmtId="0" fontId="21" fillId="0" borderId="1" xfId="0" applyFont="1" applyFill="1" applyBorder="1" applyAlignment="1">
      <alignment vertical="top" wrapText="1"/>
    </xf>
    <xf numFmtId="0" fontId="19" fillId="0" borderId="7" xfId="0" applyFont="1" applyFill="1" applyBorder="1" applyAlignment="1">
      <alignment vertical="top" wrapText="1"/>
    </xf>
    <xf numFmtId="0" fontId="23" fillId="0" borderId="1" xfId="4" applyFont="1" applyFill="1" applyBorder="1" applyAlignment="1" applyProtection="1">
      <alignment horizontal="left" vertical="top" wrapText="1"/>
    </xf>
    <xf numFmtId="0" fontId="5" fillId="0" borderId="1" xfId="0" applyFont="1" applyBorder="1" applyAlignment="1">
      <alignment horizontal="left" vertical="top"/>
    </xf>
    <xf numFmtId="0" fontId="23" fillId="0" borderId="1" xfId="4" applyFont="1" applyBorder="1" applyAlignment="1" applyProtection="1">
      <alignment horizontal="left" vertical="top" wrapText="1"/>
    </xf>
    <xf numFmtId="0" fontId="23" fillId="0" borderId="1" xfId="9" applyFont="1" applyFill="1" applyBorder="1" applyAlignment="1">
      <alignment horizontal="left" vertical="top" wrapText="1"/>
    </xf>
    <xf numFmtId="0" fontId="5" fillId="0" borderId="0" xfId="0" applyFont="1" applyBorder="1" applyAlignment="1">
      <alignment vertical="top"/>
    </xf>
    <xf numFmtId="0" fontId="23" fillId="0" borderId="1" xfId="0" applyFont="1" applyFill="1" applyBorder="1" applyAlignment="1">
      <alignment horizontal="left" vertical="top" wrapText="1"/>
    </xf>
    <xf numFmtId="0" fontId="5" fillId="0" borderId="1" xfId="0" applyFont="1" applyBorder="1" applyAlignment="1">
      <alignment vertical="top"/>
    </xf>
    <xf numFmtId="0" fontId="23" fillId="0" borderId="9" xfId="0" applyFont="1" applyFill="1" applyBorder="1" applyAlignment="1">
      <alignment horizontal="left" vertical="top" wrapText="1"/>
    </xf>
    <xf numFmtId="0" fontId="5" fillId="0" borderId="9" xfId="0" applyFont="1" applyFill="1" applyBorder="1" applyAlignment="1">
      <alignment vertical="top" wrapText="1"/>
    </xf>
    <xf numFmtId="0" fontId="21" fillId="0" borderId="9" xfId="0" applyFont="1" applyFill="1" applyBorder="1" applyAlignment="1">
      <alignment vertical="top" wrapText="1"/>
    </xf>
    <xf numFmtId="0" fontId="19" fillId="0" borderId="9" xfId="0" applyFont="1" applyFill="1" applyBorder="1" applyAlignment="1">
      <alignment vertical="top" wrapText="1"/>
    </xf>
    <xf numFmtId="0" fontId="24" fillId="0" borderId="1" xfId="4" applyFont="1" applyFill="1" applyBorder="1" applyAlignment="1" applyProtection="1">
      <alignment horizontal="left" vertical="top" wrapText="1"/>
    </xf>
    <xf numFmtId="0" fontId="23" fillId="0" borderId="1" xfId="0" applyFont="1" applyBorder="1" applyAlignment="1">
      <alignment horizontal="left" vertical="top" wrapText="1"/>
    </xf>
    <xf numFmtId="0" fontId="21" fillId="0" borderId="1" xfId="0" applyFont="1" applyBorder="1" applyAlignment="1">
      <alignment vertical="top" wrapText="1"/>
    </xf>
    <xf numFmtId="0" fontId="7" fillId="0" borderId="1" xfId="9" applyFont="1" applyFill="1" applyBorder="1" applyAlignment="1">
      <alignment vertical="top" wrapText="1"/>
    </xf>
    <xf numFmtId="0" fontId="21" fillId="0" borderId="1" xfId="0" applyFont="1" applyFill="1" applyBorder="1" applyAlignment="1">
      <alignment horizontal="left" vertical="top" wrapText="1"/>
    </xf>
    <xf numFmtId="0" fontId="7" fillId="0" borderId="5" xfId="9" applyFont="1" applyFill="1" applyBorder="1" applyAlignment="1">
      <alignment horizontal="left" vertical="top" wrapText="1"/>
    </xf>
    <xf numFmtId="0" fontId="5" fillId="0" borderId="24" xfId="9" applyFont="1" applyFill="1" applyBorder="1" applyAlignment="1">
      <alignment horizontal="left" vertical="top" wrapText="1"/>
    </xf>
    <xf numFmtId="0" fontId="51" fillId="0" borderId="1" xfId="0" applyNumberFormat="1" applyFont="1" applyFill="1" applyBorder="1" applyAlignment="1">
      <alignment vertical="top" wrapText="1"/>
    </xf>
    <xf numFmtId="0" fontId="48" fillId="13" borderId="0" xfId="9" applyFont="1" applyFill="1" applyBorder="1" applyAlignment="1">
      <alignment horizontal="center" vertical="center"/>
    </xf>
    <xf numFmtId="0" fontId="52" fillId="0" borderId="21" xfId="0" applyFont="1" applyBorder="1" applyAlignment="1">
      <alignment horizontal="center" vertical="center" wrapText="1"/>
    </xf>
    <xf numFmtId="0" fontId="52" fillId="0" borderId="8" xfId="0" applyFont="1" applyBorder="1" applyAlignment="1">
      <alignment horizontal="left" vertical="center" wrapText="1"/>
    </xf>
    <xf numFmtId="0" fontId="4" fillId="0" borderId="8" xfId="0" applyFont="1" applyBorder="1" applyAlignment="1">
      <alignment horizontal="left" vertical="top" wrapText="1"/>
    </xf>
    <xf numFmtId="167" fontId="5" fillId="0" borderId="8" xfId="0" applyNumberFormat="1" applyFont="1" applyBorder="1" applyAlignment="1">
      <alignment horizontal="right" vertical="center"/>
    </xf>
    <xf numFmtId="4" fontId="5" fillId="7" borderId="16" xfId="9" applyNumberFormat="1" applyFont="1" applyFill="1" applyBorder="1" applyAlignment="1">
      <alignment horizontal="center" vertical="center" wrapText="1"/>
    </xf>
    <xf numFmtId="4" fontId="5" fillId="7" borderId="8" xfId="9" applyNumberFormat="1" applyFont="1" applyFill="1" applyBorder="1" applyAlignment="1">
      <alignment horizontal="center" vertical="center" wrapText="1"/>
    </xf>
    <xf numFmtId="0" fontId="5" fillId="6" borderId="14" xfId="9" applyFont="1" applyFill="1" applyBorder="1" applyAlignment="1">
      <alignment horizontal="left" vertical="center" wrapText="1"/>
    </xf>
    <xf numFmtId="0" fontId="5" fillId="6" borderId="0" xfId="9" applyFont="1" applyFill="1" applyBorder="1" applyAlignment="1">
      <alignment horizontal="left" vertical="center" wrapText="1"/>
    </xf>
    <xf numFmtId="0" fontId="50" fillId="4" borderId="26" xfId="0" applyFont="1" applyFill="1" applyBorder="1" applyAlignment="1">
      <alignment horizontal="left" vertical="center"/>
    </xf>
    <xf numFmtId="0" fontId="50" fillId="4" borderId="27" xfId="0" applyFont="1" applyFill="1" applyBorder="1" applyAlignment="1">
      <alignment horizontal="left" vertical="center"/>
    </xf>
    <xf numFmtId="0" fontId="50" fillId="4" borderId="28" xfId="0" applyFont="1" applyFill="1" applyBorder="1" applyAlignment="1">
      <alignment horizontal="left" vertical="center"/>
    </xf>
    <xf numFmtId="0" fontId="4" fillId="13" borderId="0" xfId="9" applyFont="1" applyFill="1" applyBorder="1" applyAlignment="1">
      <alignment vertical="top"/>
    </xf>
  </cellXfs>
  <cellStyles count="12">
    <cellStyle name="_Спецификация Верна_Банк" xfId="1"/>
    <cellStyle name="_Спецификация ШевченкоВ" xfId="2"/>
    <cellStyle name="Output 3 2 2 2 2 2 5" xfId="3"/>
    <cellStyle name="Гиперссылка" xfId="4" builtinId="8"/>
    <cellStyle name="Гиперссылка 2" xfId="5"/>
    <cellStyle name="Звичайний 3" xfId="11"/>
    <cellStyle name="Обычный" xfId="0" builtinId="0"/>
    <cellStyle name="Обычный 2" xfId="6"/>
    <cellStyle name="Обычный 2 2" xfId="7"/>
    <cellStyle name="Обычный_Videotec1" xfId="8"/>
    <cellStyle name="Обычный_Шаблон прайс-листа" xfId="9"/>
    <cellStyle name="Обычный_Шаблон прайс-листа 2" xfId="1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8" Type="http://schemas.openxmlformats.org/officeDocument/2006/relationships/image" Target="../media/image7.png"/><Relationship Id="rId3" Type="http://schemas.openxmlformats.org/officeDocument/2006/relationships/image" Target="../media/image2.jpeg"/><Relationship Id="rId7" Type="http://schemas.openxmlformats.org/officeDocument/2006/relationships/image" Target="../media/image6.png"/><Relationship Id="rId2" Type="http://schemas.openxmlformats.org/officeDocument/2006/relationships/image" Target="../media/image1.jpeg"/><Relationship Id="rId1" Type="http://schemas.openxmlformats.org/officeDocument/2006/relationships/hyperlink" Target="http://www.iqtrading.com.ua/" TargetMode="External"/><Relationship Id="rId6" Type="http://schemas.openxmlformats.org/officeDocument/2006/relationships/image" Target="../media/image5.png"/><Relationship Id="rId5" Type="http://schemas.openxmlformats.org/officeDocument/2006/relationships/image" Target="../media/image4.png"/><Relationship Id="rId4" Type="http://schemas.openxmlformats.org/officeDocument/2006/relationships/image" Target="../media/image3.png"/><Relationship Id="rId9" Type="http://schemas.openxmlformats.org/officeDocument/2006/relationships/image" Target="../media/image8.png"/></Relationships>
</file>

<file path=xl/drawings/_rels/drawing2.xml.rels><?xml version="1.0" encoding="UTF-8" standalone="yes"?>
<Relationships xmlns="http://schemas.openxmlformats.org/package/2006/relationships"><Relationship Id="rId3" Type="http://schemas.openxmlformats.org/officeDocument/2006/relationships/hyperlink" Target="http://www.axis.com/" TargetMode="External"/><Relationship Id="rId2" Type="http://schemas.openxmlformats.org/officeDocument/2006/relationships/image" Target="../media/image9.jpeg"/><Relationship Id="rId1" Type="http://schemas.openxmlformats.org/officeDocument/2006/relationships/hyperlink" Target="http://www.iqtrading.com.ua/" TargetMode="External"/><Relationship Id="rId4" Type="http://schemas.openxmlformats.org/officeDocument/2006/relationships/image" Target="../media/image2.jpeg"/></Relationships>
</file>

<file path=xl/drawings/_rels/drawing3.xml.rels><?xml version="1.0" encoding="UTF-8" standalone="yes"?>
<Relationships xmlns="http://schemas.openxmlformats.org/package/2006/relationships"><Relationship Id="rId3" Type="http://schemas.openxmlformats.org/officeDocument/2006/relationships/hyperlink" Target="http://www.axis.com/" TargetMode="External"/><Relationship Id="rId2" Type="http://schemas.openxmlformats.org/officeDocument/2006/relationships/image" Target="../media/image10.jpeg"/><Relationship Id="rId1" Type="http://schemas.openxmlformats.org/officeDocument/2006/relationships/hyperlink" Target="http://www.iqtrading.com.ua/" TargetMode="External"/><Relationship Id="rId4" Type="http://schemas.openxmlformats.org/officeDocument/2006/relationships/image" Target="../media/image2.jpeg"/></Relationships>
</file>

<file path=xl/drawings/_rels/drawing4.xml.rels><?xml version="1.0" encoding="UTF-8" standalone="yes"?>
<Relationships xmlns="http://schemas.openxmlformats.org/package/2006/relationships"><Relationship Id="rId3" Type="http://schemas.openxmlformats.org/officeDocument/2006/relationships/hyperlink" Target="http://www.iqtrading.com.ua/" TargetMode="External"/><Relationship Id="rId2" Type="http://schemas.openxmlformats.org/officeDocument/2006/relationships/image" Target="../media/image2.jpeg"/><Relationship Id="rId1" Type="http://schemas.openxmlformats.org/officeDocument/2006/relationships/hyperlink" Target="http://www.axis.com/" TargetMode="External"/><Relationship Id="rId4" Type="http://schemas.openxmlformats.org/officeDocument/2006/relationships/image" Target="../media/image11.jpeg"/></Relationships>
</file>

<file path=xl/drawings/_rels/drawing5.xml.rels><?xml version="1.0" encoding="UTF-8" standalone="yes"?>
<Relationships xmlns="http://schemas.openxmlformats.org/package/2006/relationships"><Relationship Id="rId3" Type="http://schemas.openxmlformats.org/officeDocument/2006/relationships/hyperlink" Target="http://www.axis.com/" TargetMode="External"/><Relationship Id="rId2" Type="http://schemas.openxmlformats.org/officeDocument/2006/relationships/image" Target="../media/image12.jpeg"/><Relationship Id="rId1" Type="http://schemas.openxmlformats.org/officeDocument/2006/relationships/hyperlink" Target="http://www.iqtrading.com.ua/" TargetMode="External"/><Relationship Id="rId4" Type="http://schemas.openxmlformats.org/officeDocument/2006/relationships/image" Target="../media/image2.jpeg"/></Relationships>
</file>

<file path=xl/drawings/_rels/drawing6.xml.rels><?xml version="1.0" encoding="UTF-8" standalone="yes"?>
<Relationships xmlns="http://schemas.openxmlformats.org/package/2006/relationships"><Relationship Id="rId3" Type="http://schemas.openxmlformats.org/officeDocument/2006/relationships/hyperlink" Target="http://www.iqtrading.com.ua/" TargetMode="External"/><Relationship Id="rId2" Type="http://schemas.openxmlformats.org/officeDocument/2006/relationships/image" Target="../media/image2.jpeg"/><Relationship Id="rId1" Type="http://schemas.openxmlformats.org/officeDocument/2006/relationships/hyperlink" Target="http://www.axis.com/" TargetMode="External"/><Relationship Id="rId4" Type="http://schemas.openxmlformats.org/officeDocument/2006/relationships/image" Target="../media/image13.jpeg"/></Relationships>
</file>

<file path=xl/drawings/_rels/drawing7.xml.rels><?xml version="1.0" encoding="UTF-8" standalone="yes"?>
<Relationships xmlns="http://schemas.openxmlformats.org/package/2006/relationships"><Relationship Id="rId3" Type="http://schemas.openxmlformats.org/officeDocument/2006/relationships/hyperlink" Target="http://www.iqtrading.com.ua/" TargetMode="External"/><Relationship Id="rId2" Type="http://schemas.openxmlformats.org/officeDocument/2006/relationships/image" Target="../media/image2.jpeg"/><Relationship Id="rId1" Type="http://schemas.openxmlformats.org/officeDocument/2006/relationships/hyperlink" Target="http://www.axis.com/" TargetMode="External"/><Relationship Id="rId4" Type="http://schemas.openxmlformats.org/officeDocument/2006/relationships/image" Target="../media/image13.jpeg"/></Relationships>
</file>

<file path=xl/drawings/_rels/drawing8.xml.rels><?xml version="1.0" encoding="UTF-8" standalone="yes"?>
<Relationships xmlns="http://schemas.openxmlformats.org/package/2006/relationships"><Relationship Id="rId3" Type="http://schemas.openxmlformats.org/officeDocument/2006/relationships/image" Target="../media/image2.jpeg"/><Relationship Id="rId2" Type="http://schemas.openxmlformats.org/officeDocument/2006/relationships/image" Target="../media/image14.jpeg"/><Relationship Id="rId1" Type="http://schemas.openxmlformats.org/officeDocument/2006/relationships/hyperlink" Target="http://www.iqtrading.com.ua/" TargetMode="External"/><Relationship Id="rId6" Type="http://schemas.openxmlformats.org/officeDocument/2006/relationships/image" Target="../media/image8.png"/><Relationship Id="rId5" Type="http://schemas.openxmlformats.org/officeDocument/2006/relationships/image" Target="../media/image3.png"/><Relationship Id="rId4" Type="http://schemas.openxmlformats.org/officeDocument/2006/relationships/image" Target="../media/image5.png"/></Relationships>
</file>

<file path=xl/drawings/_rels/drawing9.xml.rels><?xml version="1.0" encoding="UTF-8" standalone="yes"?>
<Relationships xmlns="http://schemas.openxmlformats.org/package/2006/relationships"><Relationship Id="rId3" Type="http://schemas.openxmlformats.org/officeDocument/2006/relationships/hyperlink" Target="http://www.canon.ua/for_work/business-products/network-cameras/" TargetMode="External"/><Relationship Id="rId2" Type="http://schemas.openxmlformats.org/officeDocument/2006/relationships/image" Target="../media/image15.jpeg"/><Relationship Id="rId1" Type="http://schemas.openxmlformats.org/officeDocument/2006/relationships/hyperlink" Target="http://www.iqtrading.com.ua/" TargetMode="External"/><Relationship Id="rId4" Type="http://schemas.openxmlformats.org/officeDocument/2006/relationships/image" Target="../media/image16.png"/></Relationships>
</file>

<file path=xl/drawings/drawing1.xml><?xml version="1.0" encoding="utf-8"?>
<xdr:wsDr xmlns:xdr="http://schemas.openxmlformats.org/drawingml/2006/spreadsheetDrawing" xmlns:a="http://schemas.openxmlformats.org/drawingml/2006/main">
  <xdr:twoCellAnchor editAs="oneCell">
    <xdr:from>
      <xdr:col>0</xdr:col>
      <xdr:colOff>208765</xdr:colOff>
      <xdr:row>0</xdr:row>
      <xdr:rowOff>130437</xdr:rowOff>
    </xdr:from>
    <xdr:to>
      <xdr:col>0</xdr:col>
      <xdr:colOff>3173505</xdr:colOff>
      <xdr:row>5</xdr:row>
      <xdr:rowOff>24768</xdr:rowOff>
    </xdr:to>
    <xdr:pic>
      <xdr:nvPicPr>
        <xdr:cNvPr id="9" name="Picture 345" descr="Лого Слоган">
          <a:hlinkClick xmlns:r="http://schemas.openxmlformats.org/officeDocument/2006/relationships" r:id="rId1"/>
          <a:extLst>
            <a:ext uri="{FF2B5EF4-FFF2-40B4-BE49-F238E27FC236}">
              <a16:creationId xmlns=""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08765" y="130437"/>
          <a:ext cx="2964740" cy="6944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3906819</xdr:colOff>
      <xdr:row>0</xdr:row>
      <xdr:rowOff>156883</xdr:rowOff>
    </xdr:from>
    <xdr:to>
      <xdr:col>4</xdr:col>
      <xdr:colOff>443305</xdr:colOff>
      <xdr:row>10</xdr:row>
      <xdr:rowOff>115300</xdr:rowOff>
    </xdr:to>
    <xdr:grpSp>
      <xdr:nvGrpSpPr>
        <xdr:cNvPr id="11" name="Группа 10">
          <a:extLst>
            <a:ext uri="{FF2B5EF4-FFF2-40B4-BE49-F238E27FC236}">
              <a16:creationId xmlns="" xmlns:a16="http://schemas.microsoft.com/office/drawing/2014/main" id="{00000000-0008-0000-0000-00000B000000}"/>
            </a:ext>
          </a:extLst>
        </xdr:cNvPr>
        <xdr:cNvGrpSpPr>
          <a:grpSpLocks noChangeAspect="1"/>
        </xdr:cNvGrpSpPr>
      </xdr:nvGrpSpPr>
      <xdr:grpSpPr>
        <a:xfrm>
          <a:off x="7573944" y="156883"/>
          <a:ext cx="3375436" cy="1653867"/>
          <a:chOff x="6469380" y="83820"/>
          <a:chExt cx="4069080" cy="1940496"/>
        </a:xfrm>
      </xdr:grpSpPr>
      <xdr:pic>
        <xdr:nvPicPr>
          <xdr:cNvPr id="12" name="Picture 81" descr="Axis_logo">
            <a:extLst>
              <a:ext uri="{FF2B5EF4-FFF2-40B4-BE49-F238E27FC236}">
                <a16:creationId xmlns="" xmlns:a16="http://schemas.microsoft.com/office/drawing/2014/main" id="{00000000-0008-0000-0000-00000C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507478" y="83820"/>
            <a:ext cx="1361973" cy="5050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19" name="Picture 369" descr="LuxRiot_Logo">
            <a:extLst>
              <a:ext uri="{FF2B5EF4-FFF2-40B4-BE49-F238E27FC236}">
                <a16:creationId xmlns="" xmlns:a16="http://schemas.microsoft.com/office/drawing/2014/main" id="{00000000-0008-0000-0000-000013000000}"/>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8488678" y="1180727"/>
            <a:ext cx="1487847" cy="354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20" name="Рисунок 19">
            <a:extLst>
              <a:ext uri="{FF2B5EF4-FFF2-40B4-BE49-F238E27FC236}">
                <a16:creationId xmlns="" xmlns:a16="http://schemas.microsoft.com/office/drawing/2014/main" id="{00000000-0008-0000-0000-000014000000}"/>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6499859" y="1191060"/>
            <a:ext cx="1737361" cy="377785"/>
          </a:xfrm>
          <a:prstGeom prst="rect">
            <a:avLst/>
          </a:prstGeom>
        </xdr:spPr>
      </xdr:pic>
      <xdr:pic>
        <xdr:nvPicPr>
          <xdr:cNvPr id="21" name="Рисунок 20">
            <a:extLst>
              <a:ext uri="{FF2B5EF4-FFF2-40B4-BE49-F238E27FC236}">
                <a16:creationId xmlns="" xmlns:a16="http://schemas.microsoft.com/office/drawing/2014/main" id="{00000000-0008-0000-0000-000015000000}"/>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6469380" y="704397"/>
            <a:ext cx="1821179" cy="378427"/>
          </a:xfrm>
          <a:prstGeom prst="rect">
            <a:avLst/>
          </a:prstGeom>
        </xdr:spPr>
      </xdr:pic>
      <xdr:pic>
        <xdr:nvPicPr>
          <xdr:cNvPr id="22" name="Рисунок 21">
            <a:extLst>
              <a:ext uri="{FF2B5EF4-FFF2-40B4-BE49-F238E27FC236}">
                <a16:creationId xmlns="" xmlns:a16="http://schemas.microsoft.com/office/drawing/2014/main" id="{00000000-0008-0000-0000-000016000000}"/>
              </a:ext>
            </a:extLst>
          </xdr:cNvPr>
          <xdr:cNvPicPr>
            <a:picLocks noChangeAspect="1"/>
          </xdr:cNvPicPr>
        </xdr:nvPicPr>
        <xdr:blipFill rotWithShape="1">
          <a:blip xmlns:r="http://schemas.openxmlformats.org/officeDocument/2006/relationships" r:embed="rId7">
            <a:extLst>
              <a:ext uri="{28A0092B-C50C-407E-A947-70E740481C1C}">
                <a14:useLocalDpi xmlns:a14="http://schemas.microsoft.com/office/drawing/2010/main" val="0"/>
              </a:ext>
            </a:extLst>
          </a:blip>
          <a:srcRect l="-393" t="41007" r="-393" b="41967"/>
          <a:stretch/>
        </xdr:blipFill>
        <xdr:spPr>
          <a:xfrm>
            <a:off x="7901940" y="177417"/>
            <a:ext cx="2583325" cy="397440"/>
          </a:xfrm>
          <a:prstGeom prst="rect">
            <a:avLst/>
          </a:prstGeom>
        </xdr:spPr>
      </xdr:pic>
      <xdr:pic>
        <xdr:nvPicPr>
          <xdr:cNvPr id="23" name="Picture 1" descr="image003">
            <a:extLst>
              <a:ext uri="{FF2B5EF4-FFF2-40B4-BE49-F238E27FC236}">
                <a16:creationId xmlns="" xmlns:a16="http://schemas.microsoft.com/office/drawing/2014/main" id="{00000000-0008-0000-0000-000017000000}"/>
              </a:ext>
            </a:extLst>
          </xdr:cNvPr>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8336280" y="601979"/>
            <a:ext cx="2202180" cy="4893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24" name="Рисунок 23">
            <a:extLst>
              <a:ext uri="{FF2B5EF4-FFF2-40B4-BE49-F238E27FC236}">
                <a16:creationId xmlns="" xmlns:a16="http://schemas.microsoft.com/office/drawing/2014/main" id="{00000000-0008-0000-0000-000018000000}"/>
              </a:ext>
            </a:extLst>
          </xdr:cNvPr>
          <xdr:cNvPicPr>
            <a:picLocks noChangeAspect="1"/>
          </xdr:cNvPicPr>
        </xdr:nvPicPr>
        <xdr:blipFill>
          <a:blip xmlns:r="http://schemas.openxmlformats.org/officeDocument/2006/relationships" r:embed="rId9"/>
          <a:stretch/>
        </xdr:blipFill>
        <xdr:spPr bwMode="auto">
          <a:xfrm>
            <a:off x="6499860" y="1706879"/>
            <a:ext cx="1851660" cy="317437"/>
          </a:xfrm>
          <a:prstGeom prst="rect">
            <a:avLst/>
          </a:prstGeom>
        </xdr:spPr>
      </xdr:pic>
    </xdr:grpSp>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28575</xdr:colOff>
      <xdr:row>0</xdr:row>
      <xdr:rowOff>0</xdr:rowOff>
    </xdr:from>
    <xdr:to>
      <xdr:col>1</xdr:col>
      <xdr:colOff>1857375</xdr:colOff>
      <xdr:row>3</xdr:row>
      <xdr:rowOff>135453</xdr:rowOff>
    </xdr:to>
    <xdr:pic>
      <xdr:nvPicPr>
        <xdr:cNvPr id="2251" name="Picture 534" descr="Лого Слоган">
          <a:hlinkClick xmlns:r="http://schemas.openxmlformats.org/officeDocument/2006/relationships" r:id="rId1"/>
          <a:extLst>
            <a:ext uri="{FF2B5EF4-FFF2-40B4-BE49-F238E27FC236}">
              <a16:creationId xmlns="" xmlns:a16="http://schemas.microsoft.com/office/drawing/2014/main" id="{00000000-0008-0000-0100-0000CB08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04775" y="0"/>
          <a:ext cx="2657475" cy="6212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127560</xdr:colOff>
      <xdr:row>0</xdr:row>
      <xdr:rowOff>17931</xdr:rowOff>
    </xdr:from>
    <xdr:to>
      <xdr:col>4</xdr:col>
      <xdr:colOff>783736</xdr:colOff>
      <xdr:row>3</xdr:row>
      <xdr:rowOff>119455</xdr:rowOff>
    </xdr:to>
    <xdr:pic>
      <xdr:nvPicPr>
        <xdr:cNvPr id="2252" name="Picture 81" descr="Axis_logo">
          <a:hlinkClick xmlns:r="http://schemas.openxmlformats.org/officeDocument/2006/relationships" r:id="rId3"/>
          <a:extLst>
            <a:ext uri="{FF2B5EF4-FFF2-40B4-BE49-F238E27FC236}">
              <a16:creationId xmlns="" xmlns:a16="http://schemas.microsoft.com/office/drawing/2014/main" id="{00000000-0008-0000-0100-0000CC080000}"/>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9852585" y="17931"/>
          <a:ext cx="1484851" cy="587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64991</xdr:colOff>
      <xdr:row>0</xdr:row>
      <xdr:rowOff>0</xdr:rowOff>
    </xdr:from>
    <xdr:to>
      <xdr:col>1</xdr:col>
      <xdr:colOff>1830478</xdr:colOff>
      <xdr:row>3</xdr:row>
      <xdr:rowOff>133226</xdr:rowOff>
    </xdr:to>
    <xdr:pic>
      <xdr:nvPicPr>
        <xdr:cNvPr id="5323" name="Picture 4" descr="Лого Слоган">
          <a:hlinkClick xmlns:r="http://schemas.openxmlformats.org/officeDocument/2006/relationships" r:id="rId1"/>
          <a:extLst>
            <a:ext uri="{FF2B5EF4-FFF2-40B4-BE49-F238E27FC236}">
              <a16:creationId xmlns="" xmlns:a16="http://schemas.microsoft.com/office/drawing/2014/main" id="{00000000-0008-0000-0400-0000CB14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4991" y="0"/>
          <a:ext cx="2670922" cy="6442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6972116</xdr:colOff>
      <xdr:row>0</xdr:row>
      <xdr:rowOff>21666</xdr:rowOff>
    </xdr:from>
    <xdr:to>
      <xdr:col>4</xdr:col>
      <xdr:colOff>664887</xdr:colOff>
      <xdr:row>3</xdr:row>
      <xdr:rowOff>90746</xdr:rowOff>
    </xdr:to>
    <xdr:pic>
      <xdr:nvPicPr>
        <xdr:cNvPr id="5324" name="Picture 81" descr="Axis_logo">
          <a:hlinkClick xmlns:r="http://schemas.openxmlformats.org/officeDocument/2006/relationships" r:id="rId3"/>
          <a:extLst>
            <a:ext uri="{FF2B5EF4-FFF2-40B4-BE49-F238E27FC236}">
              <a16:creationId xmlns="" xmlns:a16="http://schemas.microsoft.com/office/drawing/2014/main" id="{00000000-0008-0000-0400-0000CC140000}"/>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9839141" y="21666"/>
          <a:ext cx="1360396" cy="5548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5448300</xdr:colOff>
      <xdr:row>0</xdr:row>
      <xdr:rowOff>76200</xdr:rowOff>
    </xdr:from>
    <xdr:to>
      <xdr:col>2</xdr:col>
      <xdr:colOff>5448300</xdr:colOff>
      <xdr:row>3</xdr:row>
      <xdr:rowOff>142875</xdr:rowOff>
    </xdr:to>
    <xdr:pic>
      <xdr:nvPicPr>
        <xdr:cNvPr id="2" name="Picture 81" descr="Axis_logo">
          <a:hlinkClick xmlns:r="http://schemas.openxmlformats.org/officeDocument/2006/relationships" r:id="rId1"/>
          <a:extLst>
            <a:ext uri="{FF2B5EF4-FFF2-40B4-BE49-F238E27FC236}">
              <a16:creationId xmlns="" xmlns:a16="http://schemas.microsoft.com/office/drawing/2014/main" id="{00000000-0008-0000-0300-000002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58225" y="161925"/>
          <a:ext cx="1514475" cy="552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137830</xdr:colOff>
      <xdr:row>0</xdr:row>
      <xdr:rowOff>9526</xdr:rowOff>
    </xdr:from>
    <xdr:to>
      <xdr:col>1</xdr:col>
      <xdr:colOff>1770528</xdr:colOff>
      <xdr:row>3</xdr:row>
      <xdr:rowOff>140279</xdr:rowOff>
    </xdr:to>
    <xdr:pic>
      <xdr:nvPicPr>
        <xdr:cNvPr id="6" name="Picture 4" descr="Лого Слоган">
          <a:hlinkClick xmlns:r="http://schemas.openxmlformats.org/officeDocument/2006/relationships" r:id="rId3"/>
          <a:extLst>
            <a:ext uri="{FF2B5EF4-FFF2-40B4-BE49-F238E27FC236}">
              <a16:creationId xmlns="" xmlns:a16="http://schemas.microsoft.com/office/drawing/2014/main" id="{00000000-0008-0000-0300-00000600000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137830" y="9526"/>
          <a:ext cx="2573992" cy="6417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0</xdr:row>
      <xdr:rowOff>19051</xdr:rowOff>
    </xdr:from>
    <xdr:to>
      <xdr:col>4</xdr:col>
      <xdr:colOff>684677</xdr:colOff>
      <xdr:row>3</xdr:row>
      <xdr:rowOff>99625</xdr:rowOff>
    </xdr:to>
    <xdr:pic>
      <xdr:nvPicPr>
        <xdr:cNvPr id="7" name="Picture 81" descr="Axis_logo">
          <a:hlinkClick xmlns:r="http://schemas.openxmlformats.org/officeDocument/2006/relationships" r:id="rId1"/>
          <a:extLst>
            <a:ext uri="{FF2B5EF4-FFF2-40B4-BE49-F238E27FC236}">
              <a16:creationId xmlns="" xmlns:a16="http://schemas.microsoft.com/office/drawing/2014/main" id="{00000000-0008-0000-0300-000007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0100235" y="19051"/>
          <a:ext cx="1551266" cy="573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47626</xdr:colOff>
      <xdr:row>0</xdr:row>
      <xdr:rowOff>0</xdr:rowOff>
    </xdr:from>
    <xdr:to>
      <xdr:col>1</xdr:col>
      <xdr:colOff>1895476</xdr:colOff>
      <xdr:row>3</xdr:row>
      <xdr:rowOff>133227</xdr:rowOff>
    </xdr:to>
    <xdr:pic>
      <xdr:nvPicPr>
        <xdr:cNvPr id="2" name="Picture 4" descr="Лого Слоган">
          <a:hlinkClick xmlns:r="http://schemas.openxmlformats.org/officeDocument/2006/relationships" r:id="rId1"/>
          <a:extLst>
            <a:ext uri="{FF2B5EF4-FFF2-40B4-BE49-F238E27FC236}">
              <a16:creationId xmlns="" xmlns:a16="http://schemas.microsoft.com/office/drawing/2014/main" id="{00000000-0008-0000-0200-0000CB1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7626" y="0"/>
          <a:ext cx="2647950" cy="61900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7014882</xdr:colOff>
      <xdr:row>0</xdr:row>
      <xdr:rowOff>1</xdr:rowOff>
    </xdr:from>
    <xdr:to>
      <xdr:col>4</xdr:col>
      <xdr:colOff>661710</xdr:colOff>
      <xdr:row>3</xdr:row>
      <xdr:rowOff>82952</xdr:rowOff>
    </xdr:to>
    <xdr:pic>
      <xdr:nvPicPr>
        <xdr:cNvPr id="3" name="Picture 81" descr="Axis_logo">
          <a:hlinkClick xmlns:r="http://schemas.openxmlformats.org/officeDocument/2006/relationships" r:id="rId3"/>
          <a:extLst>
            <a:ext uri="{FF2B5EF4-FFF2-40B4-BE49-F238E27FC236}">
              <a16:creationId xmlns="" xmlns:a16="http://schemas.microsoft.com/office/drawing/2014/main" id="{00000000-0008-0000-0200-0000CC100000}"/>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9777132" y="1"/>
          <a:ext cx="1352553" cy="5687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2</xdr:col>
      <xdr:colOff>7042971</xdr:colOff>
      <xdr:row>0</xdr:row>
      <xdr:rowOff>56590</xdr:rowOff>
    </xdr:from>
    <xdr:to>
      <xdr:col>4</xdr:col>
      <xdr:colOff>678862</xdr:colOff>
      <xdr:row>3</xdr:row>
      <xdr:rowOff>123265</xdr:rowOff>
    </xdr:to>
    <xdr:pic>
      <xdr:nvPicPr>
        <xdr:cNvPr id="6650" name="Picture 81" descr="Axis_logo">
          <a:hlinkClick xmlns:r="http://schemas.openxmlformats.org/officeDocument/2006/relationships" r:id="rId1"/>
          <a:extLst>
            <a:ext uri="{FF2B5EF4-FFF2-40B4-BE49-F238E27FC236}">
              <a16:creationId xmlns="" xmlns:a16="http://schemas.microsoft.com/office/drawing/2014/main" id="{00000000-0008-0000-0500-0000FA19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0273851" y="56590"/>
          <a:ext cx="1446391" cy="5695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95250</xdr:colOff>
      <xdr:row>0</xdr:row>
      <xdr:rowOff>28575</xdr:rowOff>
    </xdr:from>
    <xdr:to>
      <xdr:col>1</xdr:col>
      <xdr:colOff>1653988</xdr:colOff>
      <xdr:row>3</xdr:row>
      <xdr:rowOff>146215</xdr:rowOff>
    </xdr:to>
    <xdr:pic>
      <xdr:nvPicPr>
        <xdr:cNvPr id="6654" name="Picture 4" descr="Лого Слоган">
          <a:hlinkClick xmlns:r="http://schemas.openxmlformats.org/officeDocument/2006/relationships" r:id="rId3"/>
          <a:extLst>
            <a:ext uri="{FF2B5EF4-FFF2-40B4-BE49-F238E27FC236}">
              <a16:creationId xmlns="" xmlns:a16="http://schemas.microsoft.com/office/drawing/2014/main" id="{00000000-0008-0000-0500-0000FE19000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95250" y="28575"/>
          <a:ext cx="2581275" cy="6034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7042971</xdr:colOff>
      <xdr:row>0</xdr:row>
      <xdr:rowOff>56590</xdr:rowOff>
    </xdr:from>
    <xdr:to>
      <xdr:col>4</xdr:col>
      <xdr:colOff>678862</xdr:colOff>
      <xdr:row>3</xdr:row>
      <xdr:rowOff>123265</xdr:rowOff>
    </xdr:to>
    <xdr:pic>
      <xdr:nvPicPr>
        <xdr:cNvPr id="2" name="Picture 81" descr="Axis_logo">
          <a:hlinkClick xmlns:r="http://schemas.openxmlformats.org/officeDocument/2006/relationships" r:id="rId1"/>
          <a:extLst>
            <a:ext uri="{FF2B5EF4-FFF2-40B4-BE49-F238E27FC236}">
              <a16:creationId xmlns="" xmlns:a16="http://schemas.microsoft.com/office/drawing/2014/main" id="{00000000-0008-0000-0500-0000FA19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0052871" y="56590"/>
          <a:ext cx="1351141" cy="552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95250</xdr:colOff>
      <xdr:row>0</xdr:row>
      <xdr:rowOff>28575</xdr:rowOff>
    </xdr:from>
    <xdr:to>
      <xdr:col>1</xdr:col>
      <xdr:colOff>1653988</xdr:colOff>
      <xdr:row>3</xdr:row>
      <xdr:rowOff>146215</xdr:rowOff>
    </xdr:to>
    <xdr:pic>
      <xdr:nvPicPr>
        <xdr:cNvPr id="3" name="Picture 4" descr="Лого Слоган">
          <a:hlinkClick xmlns:r="http://schemas.openxmlformats.org/officeDocument/2006/relationships" r:id="rId3"/>
          <a:extLst>
            <a:ext uri="{FF2B5EF4-FFF2-40B4-BE49-F238E27FC236}">
              <a16:creationId xmlns="" xmlns:a16="http://schemas.microsoft.com/office/drawing/2014/main" id="{00000000-0008-0000-0500-0000FE19000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95250" y="28575"/>
          <a:ext cx="2577913" cy="6034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152400</xdr:colOff>
      <xdr:row>0</xdr:row>
      <xdr:rowOff>0</xdr:rowOff>
    </xdr:from>
    <xdr:to>
      <xdr:col>1</xdr:col>
      <xdr:colOff>1393900</xdr:colOff>
      <xdr:row>3</xdr:row>
      <xdr:rowOff>144359</xdr:rowOff>
    </xdr:to>
    <xdr:pic>
      <xdr:nvPicPr>
        <xdr:cNvPr id="7677" name="Picture 4" descr="Лого Слоган">
          <a:hlinkClick xmlns:r="http://schemas.openxmlformats.org/officeDocument/2006/relationships" r:id="rId1"/>
          <a:extLst>
            <a:ext uri="{FF2B5EF4-FFF2-40B4-BE49-F238E27FC236}">
              <a16:creationId xmlns="" xmlns:a16="http://schemas.microsoft.com/office/drawing/2014/main" id="{00000000-0008-0000-0600-0000FD1D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52400" y="0"/>
          <a:ext cx="2695575" cy="6301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5305425</xdr:colOff>
      <xdr:row>0</xdr:row>
      <xdr:rowOff>67101</xdr:rowOff>
    </xdr:from>
    <xdr:to>
      <xdr:col>4</xdr:col>
      <xdr:colOff>654361</xdr:colOff>
      <xdr:row>3</xdr:row>
      <xdr:rowOff>79696</xdr:rowOff>
    </xdr:to>
    <xdr:grpSp>
      <xdr:nvGrpSpPr>
        <xdr:cNvPr id="2" name="Группа 1">
          <a:extLst>
            <a:ext uri="{FF2B5EF4-FFF2-40B4-BE49-F238E27FC236}">
              <a16:creationId xmlns="" xmlns:a16="http://schemas.microsoft.com/office/drawing/2014/main" id="{00000000-0008-0000-0600-000002000000}"/>
            </a:ext>
          </a:extLst>
        </xdr:cNvPr>
        <xdr:cNvGrpSpPr/>
      </xdr:nvGrpSpPr>
      <xdr:grpSpPr>
        <a:xfrm>
          <a:off x="8734425" y="67101"/>
          <a:ext cx="2511736" cy="498370"/>
          <a:chOff x="9732243" y="67101"/>
          <a:chExt cx="2325226" cy="523583"/>
        </a:xfrm>
      </xdr:grpSpPr>
      <xdr:pic>
        <xdr:nvPicPr>
          <xdr:cNvPr id="7674" name="Picture 81" descr="Axis_logo">
            <a:extLst>
              <a:ext uri="{FF2B5EF4-FFF2-40B4-BE49-F238E27FC236}">
                <a16:creationId xmlns="" xmlns:a16="http://schemas.microsoft.com/office/drawing/2014/main" id="{00000000-0008-0000-0600-0000FA1D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1263257" y="301874"/>
            <a:ext cx="774551" cy="288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10" name="Рисунок 9">
            <a:extLst>
              <a:ext uri="{FF2B5EF4-FFF2-40B4-BE49-F238E27FC236}">
                <a16:creationId xmlns="" xmlns:a16="http://schemas.microsoft.com/office/drawing/2014/main" id="{00000000-0008-0000-0600-00000A000000}"/>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9732243" y="67101"/>
            <a:ext cx="1314416" cy="273557"/>
          </a:xfrm>
          <a:prstGeom prst="rect">
            <a:avLst/>
          </a:prstGeom>
        </xdr:spPr>
      </xdr:pic>
      <xdr:pic>
        <xdr:nvPicPr>
          <xdr:cNvPr id="11" name="Picture 369" descr="LuxRiot_Logo">
            <a:extLst>
              <a:ext uri="{FF2B5EF4-FFF2-40B4-BE49-F238E27FC236}">
                <a16:creationId xmlns="" xmlns:a16="http://schemas.microsoft.com/office/drawing/2014/main" id="{00000000-0008-0000-0600-00000B000000}"/>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11138323" y="68521"/>
            <a:ext cx="919146" cy="21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9" name="Рисунок 8">
            <a:extLst>
              <a:ext uri="{FF2B5EF4-FFF2-40B4-BE49-F238E27FC236}">
                <a16:creationId xmlns="" xmlns:a16="http://schemas.microsoft.com/office/drawing/2014/main" id="{00000000-0008-0000-0600-000009000000}"/>
              </a:ext>
            </a:extLst>
          </xdr:cNvPr>
          <xdr:cNvPicPr>
            <a:picLocks noChangeAspect="1"/>
          </xdr:cNvPicPr>
        </xdr:nvPicPr>
        <xdr:blipFill>
          <a:blip xmlns:r="http://schemas.openxmlformats.org/officeDocument/2006/relationships" r:embed="rId6"/>
          <a:stretch/>
        </xdr:blipFill>
        <xdr:spPr bwMode="auto">
          <a:xfrm>
            <a:off x="9753600" y="367553"/>
            <a:ext cx="1264023" cy="216696"/>
          </a:xfrm>
          <a:prstGeom prst="rect">
            <a:avLst/>
          </a:prstGeom>
        </xdr:spPr>
      </xdr:pic>
    </xdr:grpSp>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38100</xdr:colOff>
      <xdr:row>0</xdr:row>
      <xdr:rowOff>0</xdr:rowOff>
    </xdr:from>
    <xdr:to>
      <xdr:col>1</xdr:col>
      <xdr:colOff>1851212</xdr:colOff>
      <xdr:row>3</xdr:row>
      <xdr:rowOff>153266</xdr:rowOff>
    </xdr:to>
    <xdr:pic>
      <xdr:nvPicPr>
        <xdr:cNvPr id="3275" name="Picture 534" descr="Лого Слоган">
          <a:hlinkClick xmlns:r="http://schemas.openxmlformats.org/officeDocument/2006/relationships" r:id="rId1"/>
          <a:extLst>
            <a:ext uri="{FF2B5EF4-FFF2-40B4-BE49-F238E27FC236}">
              <a16:creationId xmlns="" xmlns:a16="http://schemas.microsoft.com/office/drawing/2014/main" id="{00000000-0008-0000-0700-0000CB0C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8100" y="0"/>
          <a:ext cx="2733675" cy="6390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6808741</xdr:colOff>
      <xdr:row>0</xdr:row>
      <xdr:rowOff>17931</xdr:rowOff>
    </xdr:from>
    <xdr:to>
      <xdr:col>4</xdr:col>
      <xdr:colOff>624170</xdr:colOff>
      <xdr:row>3</xdr:row>
      <xdr:rowOff>122705</xdr:rowOff>
    </xdr:to>
    <xdr:pic>
      <xdr:nvPicPr>
        <xdr:cNvPr id="3276" name="Рисунок 1">
          <a:hlinkClick xmlns:r="http://schemas.openxmlformats.org/officeDocument/2006/relationships" r:id="rId3"/>
          <a:extLst>
            <a:ext uri="{FF2B5EF4-FFF2-40B4-BE49-F238E27FC236}">
              <a16:creationId xmlns="" xmlns:a16="http://schemas.microsoft.com/office/drawing/2014/main" id="{00000000-0008-0000-0700-0000CC0C000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9668482" y="17931"/>
          <a:ext cx="1740229" cy="6157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drawing" Target="../drawings/drawing1.xml"/><Relationship Id="rId3" Type="http://schemas.openxmlformats.org/officeDocument/2006/relationships/hyperlink" Target="http://www.axis.com/techsup/cam_servers/lens_calculators/" TargetMode="External"/><Relationship Id="rId7" Type="http://schemas.openxmlformats.org/officeDocument/2006/relationships/printerSettings" Target="../printerSettings/printerSettings1.bin"/><Relationship Id="rId2" Type="http://schemas.openxmlformats.org/officeDocument/2006/relationships/hyperlink" Target="mailto:iqsb@iqtrading.ua" TargetMode="External"/><Relationship Id="rId1" Type="http://schemas.openxmlformats.org/officeDocument/2006/relationships/hyperlink" Target="http://www.iqtrading.ua/" TargetMode="External"/><Relationship Id="rId6" Type="http://schemas.openxmlformats.org/officeDocument/2006/relationships/hyperlink" Target="http://www.axis.com/ru/ru/tools" TargetMode="External"/><Relationship Id="rId5" Type="http://schemas.openxmlformats.org/officeDocument/2006/relationships/hyperlink" Target="http://www.axis.com/products/video/selector/index.php" TargetMode="External"/><Relationship Id="rId4" Type="http://schemas.openxmlformats.org/officeDocument/2006/relationships/hyperlink" Target="https://www.axis.com/ru-ru/support/warranty" TargetMode="Externa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hyperlink" Target="http://office2.iv.com.ua/AXIS/Network%20Cameras/AXIS%20216FD,%20216FD-V/Datasheet_Axis_216FD_RUS.pdf"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hyperlink" Target="http://www.axis.com/ru/ru/products/power-and-connectivity/axis-t8061-ethernet-surge-protector" TargetMode="External"/><Relationship Id="rId1" Type="http://schemas.openxmlformats.org/officeDocument/2006/relationships/hyperlink" Target="http://www.apc.com/products/resource/include/techspec_index.cfm?base_sku=PNET1GB" TargetMode="External"/><Relationship Id="rId4" Type="http://schemas.openxmlformats.org/officeDocument/2006/relationships/drawing" Target="../drawings/drawing9.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5"/>
  <sheetViews>
    <sheetView zoomScaleNormal="100" zoomScaleSheetLayoutView="100" workbookViewId="0">
      <selection activeCell="A11" sqref="A11"/>
    </sheetView>
  </sheetViews>
  <sheetFormatPr defaultColWidth="9.140625" defaultRowHeight="12.75" x14ac:dyDescent="0.2"/>
  <cols>
    <col min="1" max="1" width="55" style="1" customWidth="1"/>
    <col min="2" max="2" width="84.28515625" style="11" customWidth="1"/>
    <col min="3" max="16384" width="9.140625" style="1"/>
  </cols>
  <sheetData>
    <row r="1" spans="1:5" s="43" customFormat="1" x14ac:dyDescent="0.2">
      <c r="B1" s="44"/>
    </row>
    <row r="2" spans="1:5" s="43" customFormat="1" x14ac:dyDescent="0.2">
      <c r="B2" s="45" t="s">
        <v>3754</v>
      </c>
    </row>
    <row r="3" spans="1:5" s="43" customFormat="1" x14ac:dyDescent="0.2">
      <c r="B3" s="45" t="s">
        <v>43</v>
      </c>
    </row>
    <row r="4" spans="1:5" s="43" customFormat="1" x14ac:dyDescent="0.2">
      <c r="B4" s="73" t="s">
        <v>2858</v>
      </c>
    </row>
    <row r="5" spans="1:5" s="43" customFormat="1" x14ac:dyDescent="0.2">
      <c r="A5" s="46"/>
      <c r="B5" s="45" t="s">
        <v>3798</v>
      </c>
    </row>
    <row r="6" spans="1:5" s="43" customFormat="1" x14ac:dyDescent="0.2">
      <c r="A6" s="46"/>
      <c r="B6" s="74" t="s">
        <v>2857</v>
      </c>
    </row>
    <row r="7" spans="1:5" s="43" customFormat="1" x14ac:dyDescent="0.2">
      <c r="C7" s="47"/>
      <c r="D7" s="47"/>
    </row>
    <row r="8" spans="1:5" s="43" customFormat="1" x14ac:dyDescent="0.2">
      <c r="C8" s="47"/>
      <c r="D8" s="47"/>
    </row>
    <row r="9" spans="1:5" s="50" customFormat="1" ht="15.75" x14ac:dyDescent="0.25">
      <c r="A9" s="48"/>
    </row>
    <row r="10" spans="1:5" s="50" customFormat="1" ht="15.75" x14ac:dyDescent="0.25">
      <c r="A10" s="48"/>
      <c r="B10" s="49"/>
    </row>
    <row r="11" spans="1:5" s="43" customFormat="1" ht="15.75" x14ac:dyDescent="0.25">
      <c r="A11" s="214" t="s">
        <v>3797</v>
      </c>
      <c r="B11" s="44"/>
    </row>
    <row r="12" spans="1:5" x14ac:dyDescent="0.2">
      <c r="A12" s="207" t="s">
        <v>3794</v>
      </c>
      <c r="B12" s="41" t="s">
        <v>3755</v>
      </c>
    </row>
    <row r="13" spans="1:5" ht="63.75" x14ac:dyDescent="0.2">
      <c r="A13" s="207" t="s">
        <v>3756</v>
      </c>
      <c r="B13" s="41" t="s">
        <v>1468</v>
      </c>
      <c r="E13"/>
    </row>
    <row r="14" spans="1:5" ht="51" x14ac:dyDescent="0.2">
      <c r="A14" s="207" t="s">
        <v>3757</v>
      </c>
      <c r="B14" s="41" t="s">
        <v>288</v>
      </c>
    </row>
    <row r="15" spans="1:5" ht="25.5" x14ac:dyDescent="0.2">
      <c r="A15" s="207" t="s">
        <v>3758</v>
      </c>
      <c r="B15" s="41" t="s">
        <v>2913</v>
      </c>
    </row>
    <row r="16" spans="1:5" ht="25.5" x14ac:dyDescent="0.2">
      <c r="A16" s="207" t="s">
        <v>3759</v>
      </c>
      <c r="B16" s="12" t="s">
        <v>862</v>
      </c>
      <c r="E16" s="53"/>
    </row>
    <row r="17" spans="1:2" x14ac:dyDescent="0.2">
      <c r="A17" s="38"/>
      <c r="B17" s="41"/>
    </row>
    <row r="18" spans="1:2" x14ac:dyDescent="0.2">
      <c r="A18" s="68" t="s">
        <v>161</v>
      </c>
      <c r="B18" s="215" t="s">
        <v>3760</v>
      </c>
    </row>
    <row r="19" spans="1:2" x14ac:dyDescent="0.2">
      <c r="A19" s="69" t="s">
        <v>543</v>
      </c>
      <c r="B19" s="215" t="s">
        <v>3761</v>
      </c>
    </row>
    <row r="20" spans="1:2" x14ac:dyDescent="0.2">
      <c r="A20" s="68" t="s">
        <v>642</v>
      </c>
      <c r="B20" s="215" t="s">
        <v>3762</v>
      </c>
    </row>
    <row r="21" spans="1:2" x14ac:dyDescent="0.2">
      <c r="A21" s="70" t="s">
        <v>220</v>
      </c>
      <c r="B21" s="215" t="s">
        <v>3763</v>
      </c>
    </row>
    <row r="22" spans="1:2" x14ac:dyDescent="0.2">
      <c r="A22" s="67" t="s">
        <v>474</v>
      </c>
      <c r="B22" s="215" t="s">
        <v>3764</v>
      </c>
    </row>
    <row r="24" spans="1:2" x14ac:dyDescent="0.2">
      <c r="A24" s="57" t="s">
        <v>3765</v>
      </c>
      <c r="B24" s="56"/>
    </row>
    <row r="25" spans="1:2" x14ac:dyDescent="0.2">
      <c r="B25" s="13"/>
    </row>
  </sheetData>
  <phoneticPr fontId="8" type="noConversion"/>
  <hyperlinks>
    <hyperlink ref="B4" r:id="rId1"/>
    <hyperlink ref="B6" r:id="rId2"/>
    <hyperlink ref="B16" r:id="rId3"/>
    <hyperlink ref="B12" r:id="rId4"/>
    <hyperlink ref="B14" r:id="rId5"/>
    <hyperlink ref="B13" r:id="rId6"/>
  </hyperlinks>
  <pageMargins left="0.75" right="0.75" top="1" bottom="1" header="0.5" footer="0.5"/>
  <pageSetup paperSize="9" scale="53" orientation="portrait" r:id="rId7"/>
  <headerFooter alignWithMargins="0"/>
  <drawing r:id="rId8"/>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AR1416"/>
  <sheetViews>
    <sheetView tabSelected="1" zoomScaleNormal="100" zoomScaleSheetLayoutView="100" workbookViewId="0">
      <pane ySplit="6" topLeftCell="A7" activePane="bottomLeft" state="frozen"/>
      <selection pane="bottomLeft" activeCell="E5" sqref="E5"/>
    </sheetView>
  </sheetViews>
  <sheetFormatPr defaultColWidth="8.85546875" defaultRowHeight="12.75" outlineLevelRow="1" x14ac:dyDescent="0.2"/>
  <cols>
    <col min="1" max="1" width="12.42578125" style="16" customWidth="1"/>
    <col min="2" max="2" width="29.28515625" style="5" customWidth="1"/>
    <col min="3" max="3" width="104.140625" style="2" customWidth="1"/>
    <col min="4" max="5" width="12.42578125" style="234" customWidth="1"/>
    <col min="6" max="6" width="15.7109375" style="197" customWidth="1"/>
    <col min="7" max="16384" width="8.85546875" style="4"/>
  </cols>
  <sheetData>
    <row r="1" spans="1:6" x14ac:dyDescent="0.2">
      <c r="A1" s="81"/>
      <c r="B1" s="82"/>
      <c r="C1" s="212" t="s">
        <v>3753</v>
      </c>
      <c r="D1" s="218"/>
      <c r="E1" s="252"/>
    </row>
    <row r="2" spans="1:6" x14ac:dyDescent="0.2">
      <c r="A2" s="85"/>
      <c r="B2" s="51"/>
      <c r="C2" s="213" t="s">
        <v>3751</v>
      </c>
      <c r="D2" s="219"/>
      <c r="E2" s="253"/>
    </row>
    <row r="3" spans="1:6" x14ac:dyDescent="0.2">
      <c r="A3" s="85"/>
      <c r="B3" s="51"/>
      <c r="C3" s="213" t="s">
        <v>43</v>
      </c>
      <c r="D3" s="219"/>
      <c r="E3" s="253"/>
    </row>
    <row r="4" spans="1:6" x14ac:dyDescent="0.2">
      <c r="A4" s="379"/>
      <c r="B4" s="380"/>
      <c r="C4" s="213" t="s">
        <v>3752</v>
      </c>
      <c r="D4" s="220"/>
      <c r="E4" s="254"/>
    </row>
    <row r="5" spans="1:6" x14ac:dyDescent="0.2">
      <c r="A5" s="377" t="s">
        <v>3867</v>
      </c>
      <c r="B5" s="378"/>
      <c r="C5" s="251"/>
      <c r="D5" s="235" t="s">
        <v>3768</v>
      </c>
      <c r="E5" s="86">
        <v>0</v>
      </c>
    </row>
    <row r="6" spans="1:6" x14ac:dyDescent="0.2">
      <c r="A6" s="87" t="s">
        <v>638</v>
      </c>
      <c r="B6" s="39" t="s">
        <v>217</v>
      </c>
      <c r="C6" s="39" t="s">
        <v>3767</v>
      </c>
      <c r="D6" s="221" t="s">
        <v>353</v>
      </c>
      <c r="E6" s="255" t="s">
        <v>352</v>
      </c>
    </row>
    <row r="7" spans="1:6" s="80" customFormat="1" ht="15.75" x14ac:dyDescent="0.2">
      <c r="A7" s="89" t="s">
        <v>3769</v>
      </c>
      <c r="B7" s="78"/>
      <c r="C7" s="78"/>
      <c r="D7" s="222"/>
      <c r="E7" s="256"/>
      <c r="F7" s="197"/>
    </row>
    <row r="8" spans="1:6" ht="15.75" x14ac:dyDescent="0.2">
      <c r="A8" s="90" t="s">
        <v>3795</v>
      </c>
      <c r="B8" s="23"/>
      <c r="C8" s="23"/>
      <c r="D8" s="223"/>
      <c r="E8" s="257"/>
    </row>
    <row r="9" spans="1:6" ht="27.75" customHeight="1" outlineLevel="1" x14ac:dyDescent="0.2">
      <c r="A9" s="116" t="s">
        <v>2880</v>
      </c>
      <c r="B9" s="65" t="s">
        <v>2871</v>
      </c>
      <c r="C9" s="76" t="s">
        <v>5113</v>
      </c>
      <c r="D9" s="224">
        <v>150.41999999999996</v>
      </c>
      <c r="E9" s="258">
        <f t="shared" ref="E9:E25" si="0">D9*(1-$E$5)</f>
        <v>150.41999999999996</v>
      </c>
    </row>
    <row r="10" spans="1:6" ht="27.75" customHeight="1" outlineLevel="1" x14ac:dyDescent="0.2">
      <c r="A10" s="116" t="s">
        <v>2883</v>
      </c>
      <c r="B10" s="65" t="s">
        <v>2874</v>
      </c>
      <c r="C10" s="76" t="s">
        <v>5114</v>
      </c>
      <c r="D10" s="224">
        <v>260.81999999999994</v>
      </c>
      <c r="E10" s="258">
        <f>D10*(1-$E$5)</f>
        <v>260.81999999999994</v>
      </c>
    </row>
    <row r="11" spans="1:6" ht="27.6" customHeight="1" outlineLevel="1" x14ac:dyDescent="0.2">
      <c r="A11" s="116" t="s">
        <v>3154</v>
      </c>
      <c r="B11" s="65" t="s">
        <v>3153</v>
      </c>
      <c r="C11" s="76" t="s">
        <v>5115</v>
      </c>
      <c r="D11" s="224">
        <v>605.81999999999994</v>
      </c>
      <c r="E11" s="258">
        <f>D11*(1-$E$5)</f>
        <v>605.81999999999994</v>
      </c>
    </row>
    <row r="12" spans="1:6" ht="27.6" customHeight="1" outlineLevel="1" x14ac:dyDescent="0.2">
      <c r="A12" s="116" t="s">
        <v>4693</v>
      </c>
      <c r="B12" s="65" t="s">
        <v>4691</v>
      </c>
      <c r="C12" s="76" t="s">
        <v>4695</v>
      </c>
      <c r="D12" s="224">
        <v>481.61999999999995</v>
      </c>
      <c r="E12" s="258">
        <f t="shared" si="0"/>
        <v>481.61999999999995</v>
      </c>
    </row>
    <row r="13" spans="1:6" ht="27.75" customHeight="1" outlineLevel="1" x14ac:dyDescent="0.2">
      <c r="A13" s="116" t="s">
        <v>4694</v>
      </c>
      <c r="B13" s="65" t="s">
        <v>4692</v>
      </c>
      <c r="C13" s="76" t="s">
        <v>4696</v>
      </c>
      <c r="D13" s="224">
        <v>109.01999999999998</v>
      </c>
      <c r="E13" s="258">
        <f t="shared" ref="E13" si="1">D13*(1-$E$5)</f>
        <v>109.01999999999998</v>
      </c>
    </row>
    <row r="14" spans="1:6" ht="27.75" customHeight="1" outlineLevel="1" x14ac:dyDescent="0.2">
      <c r="A14" s="116" t="s">
        <v>2884</v>
      </c>
      <c r="B14" s="65" t="s">
        <v>2875</v>
      </c>
      <c r="C14" s="76" t="s">
        <v>3257</v>
      </c>
      <c r="D14" s="224">
        <v>302.21999999999997</v>
      </c>
      <c r="E14" s="258">
        <f>D14*(1-$E$5)</f>
        <v>302.21999999999997</v>
      </c>
    </row>
    <row r="15" spans="1:6" ht="27.75" customHeight="1" outlineLevel="1" x14ac:dyDescent="0.2">
      <c r="A15" s="116" t="s">
        <v>2885</v>
      </c>
      <c r="B15" s="65" t="s">
        <v>2876</v>
      </c>
      <c r="C15" s="76" t="s">
        <v>2889</v>
      </c>
      <c r="D15" s="224">
        <v>95.219999999999985</v>
      </c>
      <c r="E15" s="258">
        <f>D15*(1-$E$5)</f>
        <v>95.219999999999985</v>
      </c>
    </row>
    <row r="16" spans="1:6" ht="27.75" customHeight="1" outlineLevel="1" x14ac:dyDescent="0.2">
      <c r="A16" s="116" t="s">
        <v>2886</v>
      </c>
      <c r="B16" s="65" t="s">
        <v>2877</v>
      </c>
      <c r="C16" s="76" t="s">
        <v>3258</v>
      </c>
      <c r="D16" s="224">
        <v>46.919999999999995</v>
      </c>
      <c r="E16" s="258">
        <f>D16*(1-$E$5)</f>
        <v>46.919999999999995</v>
      </c>
    </row>
    <row r="17" spans="1:6" ht="27.75" customHeight="1" outlineLevel="1" x14ac:dyDescent="0.2">
      <c r="A17" s="116" t="s">
        <v>2887</v>
      </c>
      <c r="B17" s="65" t="s">
        <v>2878</v>
      </c>
      <c r="C17" s="76" t="s">
        <v>2890</v>
      </c>
      <c r="D17" s="224">
        <v>109.01999999999998</v>
      </c>
      <c r="E17" s="258">
        <f>D17*(1-$E$5)</f>
        <v>109.01999999999998</v>
      </c>
    </row>
    <row r="18" spans="1:6" ht="27.75" customHeight="1" outlineLevel="1" x14ac:dyDescent="0.2">
      <c r="A18" s="116" t="s">
        <v>4699</v>
      </c>
      <c r="B18" s="65" t="s">
        <v>4697</v>
      </c>
      <c r="C18" s="76" t="s">
        <v>4701</v>
      </c>
      <c r="D18" s="224">
        <v>550.61999999999989</v>
      </c>
      <c r="E18" s="258">
        <f>D18*(1-$E$5)</f>
        <v>550.61999999999989</v>
      </c>
    </row>
    <row r="19" spans="1:6" ht="27.75" customHeight="1" outlineLevel="1" x14ac:dyDescent="0.2">
      <c r="A19" s="116" t="s">
        <v>4700</v>
      </c>
      <c r="B19" s="65" t="s">
        <v>4698</v>
      </c>
      <c r="C19" s="76" t="s">
        <v>4702</v>
      </c>
      <c r="D19" s="224">
        <v>67.61999999999999</v>
      </c>
      <c r="E19" s="258">
        <f t="shared" si="0"/>
        <v>67.61999999999999</v>
      </c>
    </row>
    <row r="20" spans="1:6" ht="27.75" customHeight="1" outlineLevel="1" x14ac:dyDescent="0.2">
      <c r="A20" s="116" t="s">
        <v>3268</v>
      </c>
      <c r="B20" s="65" t="s">
        <v>3269</v>
      </c>
      <c r="C20" s="76" t="s">
        <v>3270</v>
      </c>
      <c r="D20" s="224">
        <v>233.21999999999997</v>
      </c>
      <c r="E20" s="258">
        <f>D20*(1-$E$5)</f>
        <v>233.21999999999997</v>
      </c>
    </row>
    <row r="21" spans="1:6" ht="15.75" x14ac:dyDescent="0.2">
      <c r="A21" s="90" t="s">
        <v>4703</v>
      </c>
      <c r="B21" s="23"/>
      <c r="C21" s="23"/>
      <c r="D21" s="225"/>
      <c r="E21" s="259"/>
    </row>
    <row r="22" spans="1:6" ht="27.75" customHeight="1" outlineLevel="1" x14ac:dyDescent="0.2">
      <c r="A22" s="116" t="s">
        <v>2867</v>
      </c>
      <c r="B22" s="65" t="s">
        <v>2864</v>
      </c>
      <c r="C22" s="76" t="s">
        <v>2870</v>
      </c>
      <c r="D22" s="224">
        <v>2620.6199999999994</v>
      </c>
      <c r="E22" s="258">
        <f t="shared" ref="E22:E24" si="2">D22*(1-$E$5)</f>
        <v>2620.6199999999994</v>
      </c>
    </row>
    <row r="23" spans="1:6" ht="27.75" customHeight="1" outlineLevel="1" x14ac:dyDescent="0.2">
      <c r="A23" s="116" t="s">
        <v>4285</v>
      </c>
      <c r="B23" s="65" t="s">
        <v>4287</v>
      </c>
      <c r="C23" s="76" t="s">
        <v>4289</v>
      </c>
      <c r="D23" s="224">
        <v>164.21999999999997</v>
      </c>
      <c r="E23" s="258">
        <f t="shared" si="2"/>
        <v>164.21999999999997</v>
      </c>
    </row>
    <row r="24" spans="1:6" ht="27.75" customHeight="1" outlineLevel="1" x14ac:dyDescent="0.2">
      <c r="A24" s="116" t="s">
        <v>4286</v>
      </c>
      <c r="B24" s="65" t="s">
        <v>4288</v>
      </c>
      <c r="C24" s="76" t="s">
        <v>4290</v>
      </c>
      <c r="D24" s="224">
        <v>895.61999999999989</v>
      </c>
      <c r="E24" s="258">
        <f t="shared" si="2"/>
        <v>895.61999999999989</v>
      </c>
    </row>
    <row r="25" spans="1:6" ht="27.75" customHeight="1" outlineLevel="1" x14ac:dyDescent="0.2">
      <c r="A25" s="116" t="s">
        <v>4707</v>
      </c>
      <c r="B25" s="65" t="s">
        <v>4708</v>
      </c>
      <c r="C25" s="76" t="s">
        <v>6442</v>
      </c>
      <c r="D25" s="224">
        <v>164.21999999999997</v>
      </c>
      <c r="E25" s="258">
        <f t="shared" si="0"/>
        <v>164.21999999999997</v>
      </c>
    </row>
    <row r="26" spans="1:6" ht="15.75" x14ac:dyDescent="0.2">
      <c r="A26" s="90" t="s">
        <v>3841</v>
      </c>
      <c r="B26" s="23"/>
      <c r="C26" s="23"/>
      <c r="D26" s="225"/>
      <c r="E26" s="259"/>
    </row>
    <row r="27" spans="1:6" ht="25.15" customHeight="1" outlineLevel="1" x14ac:dyDescent="0.2">
      <c r="A27" s="91" t="s">
        <v>5116</v>
      </c>
      <c r="B27" s="34" t="s">
        <v>5117</v>
      </c>
      <c r="C27" s="163" t="s">
        <v>5118</v>
      </c>
      <c r="D27" s="224">
        <v>28978.619999999995</v>
      </c>
      <c r="E27" s="258">
        <f t="shared" ref="E27" si="3">D27*(1-$E$5)</f>
        <v>28978.619999999995</v>
      </c>
      <c r="F27" s="197" t="s">
        <v>642</v>
      </c>
    </row>
    <row r="28" spans="1:6" ht="25.15" customHeight="1" outlineLevel="1" x14ac:dyDescent="0.2">
      <c r="A28" s="91" t="s">
        <v>4001</v>
      </c>
      <c r="B28" s="34" t="s">
        <v>4002</v>
      </c>
      <c r="C28" s="163" t="s">
        <v>4003</v>
      </c>
      <c r="D28" s="224">
        <v>14488.619999999997</v>
      </c>
      <c r="E28" s="258">
        <f t="shared" ref="E28:E33" si="4">D28*(1-$E$5)</f>
        <v>14488.619999999997</v>
      </c>
      <c r="F28" s="197" t="s">
        <v>161</v>
      </c>
    </row>
    <row r="29" spans="1:6" ht="25.15" customHeight="1" outlineLevel="1" x14ac:dyDescent="0.2">
      <c r="A29" s="91" t="s">
        <v>3984</v>
      </c>
      <c r="B29" s="34" t="s">
        <v>3985</v>
      </c>
      <c r="C29" s="163" t="s">
        <v>3986</v>
      </c>
      <c r="D29" s="224">
        <v>4345.619999999999</v>
      </c>
      <c r="E29" s="258">
        <f>D29*(1-$E$5)</f>
        <v>4345.619999999999</v>
      </c>
      <c r="F29" s="197" t="s">
        <v>161</v>
      </c>
    </row>
    <row r="30" spans="1:6" ht="25.15" customHeight="1" outlineLevel="1" x14ac:dyDescent="0.2">
      <c r="A30" s="91" t="s">
        <v>4343</v>
      </c>
      <c r="B30" s="34" t="s">
        <v>4344</v>
      </c>
      <c r="C30" s="163" t="s">
        <v>4345</v>
      </c>
      <c r="D30" s="224">
        <v>10348.619999999999</v>
      </c>
      <c r="E30" s="258">
        <f>D30*(1-$E$5)</f>
        <v>10348.619999999999</v>
      </c>
      <c r="F30" s="197" t="s">
        <v>161</v>
      </c>
    </row>
    <row r="31" spans="1:6" ht="25.15" customHeight="1" outlineLevel="1" x14ac:dyDescent="0.2">
      <c r="A31" s="91" t="s">
        <v>4144</v>
      </c>
      <c r="B31" s="34" t="s">
        <v>4143</v>
      </c>
      <c r="C31" s="163" t="s">
        <v>4145</v>
      </c>
      <c r="D31" s="224">
        <v>21664.62</v>
      </c>
      <c r="E31" s="258">
        <f t="shared" si="4"/>
        <v>21664.62</v>
      </c>
      <c r="F31" s="197" t="s">
        <v>161</v>
      </c>
    </row>
    <row r="32" spans="1:6" ht="25.15" customHeight="1" outlineLevel="1" x14ac:dyDescent="0.2">
      <c r="A32" s="91" t="s">
        <v>2996</v>
      </c>
      <c r="B32" s="34" t="s">
        <v>2997</v>
      </c>
      <c r="C32" s="163" t="s">
        <v>2998</v>
      </c>
      <c r="D32" s="224">
        <v>15730.619999999997</v>
      </c>
      <c r="E32" s="258">
        <f t="shared" ref="E32" si="5">D32*(1-$E$5)</f>
        <v>15730.619999999997</v>
      </c>
      <c r="F32" s="197" t="s">
        <v>161</v>
      </c>
    </row>
    <row r="33" spans="1:6" ht="25.15" customHeight="1" outlineLevel="1" x14ac:dyDescent="0.2">
      <c r="A33" s="91" t="s">
        <v>3115</v>
      </c>
      <c r="B33" s="34" t="s">
        <v>3114</v>
      </c>
      <c r="C33" s="163" t="s">
        <v>3116</v>
      </c>
      <c r="D33" s="224">
        <v>24148.62</v>
      </c>
      <c r="E33" s="258">
        <f t="shared" si="4"/>
        <v>24148.62</v>
      </c>
      <c r="F33" s="197" t="s">
        <v>161</v>
      </c>
    </row>
    <row r="34" spans="1:6" ht="15.75" x14ac:dyDescent="0.2">
      <c r="A34" s="90" t="s">
        <v>3770</v>
      </c>
      <c r="B34" s="23"/>
      <c r="C34" s="23"/>
      <c r="D34" s="225"/>
      <c r="E34" s="259"/>
    </row>
    <row r="35" spans="1:6" ht="27.75" customHeight="1" outlineLevel="1" x14ac:dyDescent="0.2">
      <c r="A35" s="116" t="s">
        <v>3876</v>
      </c>
      <c r="B35" s="65" t="s">
        <v>3877</v>
      </c>
      <c r="C35" s="76" t="s">
        <v>5119</v>
      </c>
      <c r="D35" s="224">
        <v>440.21999999999997</v>
      </c>
      <c r="E35" s="258">
        <f t="shared" ref="E35:E59" si="6">D35*(1-$E$5)</f>
        <v>440.21999999999997</v>
      </c>
      <c r="F35" s="197" t="s">
        <v>161</v>
      </c>
    </row>
    <row r="36" spans="1:6" ht="27.75" customHeight="1" outlineLevel="1" x14ac:dyDescent="0.2">
      <c r="A36" s="116" t="s">
        <v>4834</v>
      </c>
      <c r="B36" s="65" t="s">
        <v>4835</v>
      </c>
      <c r="C36" s="76" t="s">
        <v>5120</v>
      </c>
      <c r="D36" s="224">
        <v>536.81999999999994</v>
      </c>
      <c r="E36" s="258">
        <f t="shared" si="6"/>
        <v>536.81999999999994</v>
      </c>
      <c r="F36" s="197" t="s">
        <v>161</v>
      </c>
    </row>
    <row r="37" spans="1:6" ht="27.75" customHeight="1" outlineLevel="1" x14ac:dyDescent="0.2">
      <c r="A37" s="116" t="s">
        <v>3168</v>
      </c>
      <c r="B37" s="65" t="s">
        <v>3167</v>
      </c>
      <c r="C37" s="76" t="s">
        <v>3169</v>
      </c>
      <c r="D37" s="224">
        <v>688.61999999999989</v>
      </c>
      <c r="E37" s="258">
        <f t="shared" si="6"/>
        <v>688.61999999999989</v>
      </c>
      <c r="F37" s="197" t="s">
        <v>161</v>
      </c>
    </row>
    <row r="38" spans="1:6" ht="27.75" customHeight="1" outlineLevel="1" x14ac:dyDescent="0.2">
      <c r="A38" s="116" t="s">
        <v>5121</v>
      </c>
      <c r="B38" s="65" t="s">
        <v>5122</v>
      </c>
      <c r="C38" s="76" t="s">
        <v>5123</v>
      </c>
      <c r="D38" s="224">
        <v>826.61999999999989</v>
      </c>
      <c r="E38" s="258">
        <f t="shared" si="6"/>
        <v>826.61999999999989</v>
      </c>
      <c r="F38" s="197" t="s">
        <v>161</v>
      </c>
    </row>
    <row r="39" spans="1:6" ht="27.75" customHeight="1" outlineLevel="1" x14ac:dyDescent="0.2">
      <c r="A39" s="116" t="s">
        <v>3171</v>
      </c>
      <c r="B39" s="65" t="s">
        <v>3170</v>
      </c>
      <c r="C39" s="76" t="s">
        <v>3172</v>
      </c>
      <c r="D39" s="224">
        <v>826.61999999999989</v>
      </c>
      <c r="E39" s="258">
        <f t="shared" si="6"/>
        <v>826.61999999999989</v>
      </c>
      <c r="F39" s="197" t="s">
        <v>161</v>
      </c>
    </row>
    <row r="40" spans="1:6" ht="27.75" customHeight="1" outlineLevel="1" x14ac:dyDescent="0.2">
      <c r="A40" s="116" t="s">
        <v>5124</v>
      </c>
      <c r="B40" s="65" t="s">
        <v>5125</v>
      </c>
      <c r="C40" s="76" t="s">
        <v>5126</v>
      </c>
      <c r="D40" s="224">
        <v>964.61999999999989</v>
      </c>
      <c r="E40" s="258">
        <f t="shared" si="6"/>
        <v>964.61999999999989</v>
      </c>
      <c r="F40" s="197" t="s">
        <v>161</v>
      </c>
    </row>
    <row r="41" spans="1:6" ht="27.75" customHeight="1" outlineLevel="1" x14ac:dyDescent="0.2">
      <c r="A41" s="116" t="s">
        <v>3217</v>
      </c>
      <c r="B41" s="65" t="s">
        <v>3216</v>
      </c>
      <c r="C41" s="76" t="s">
        <v>3218</v>
      </c>
      <c r="D41" s="224">
        <v>812.81999999999994</v>
      </c>
      <c r="E41" s="258">
        <f t="shared" si="6"/>
        <v>812.81999999999994</v>
      </c>
      <c r="F41" s="197" t="s">
        <v>161</v>
      </c>
    </row>
    <row r="42" spans="1:6" ht="28.9" customHeight="1" outlineLevel="1" x14ac:dyDescent="0.2">
      <c r="A42" s="116" t="s">
        <v>5104</v>
      </c>
      <c r="B42" s="29" t="s">
        <v>5103</v>
      </c>
      <c r="C42" s="76" t="s">
        <v>5105</v>
      </c>
      <c r="D42" s="226">
        <v>950.81999999999982</v>
      </c>
      <c r="E42" s="258">
        <f t="shared" si="6"/>
        <v>950.81999999999982</v>
      </c>
      <c r="F42" s="197" t="s">
        <v>161</v>
      </c>
    </row>
    <row r="43" spans="1:6" ht="28.9" customHeight="1" outlineLevel="1" x14ac:dyDescent="0.2">
      <c r="A43" s="116" t="s">
        <v>3173</v>
      </c>
      <c r="B43" s="29" t="s">
        <v>3174</v>
      </c>
      <c r="C43" s="76" t="s">
        <v>3175</v>
      </c>
      <c r="D43" s="226">
        <v>950.81999999999982</v>
      </c>
      <c r="E43" s="258">
        <f t="shared" si="6"/>
        <v>950.81999999999982</v>
      </c>
      <c r="F43" s="197" t="s">
        <v>161</v>
      </c>
    </row>
    <row r="44" spans="1:6" ht="28.9" customHeight="1" outlineLevel="1" x14ac:dyDescent="0.2">
      <c r="A44" s="116" t="s">
        <v>5127</v>
      </c>
      <c r="B44" s="29" t="s">
        <v>5128</v>
      </c>
      <c r="C44" s="76" t="s">
        <v>5129</v>
      </c>
      <c r="D44" s="226">
        <v>1088.82</v>
      </c>
      <c r="E44" s="258">
        <f t="shared" si="6"/>
        <v>1088.82</v>
      </c>
      <c r="F44" s="197" t="s">
        <v>161</v>
      </c>
    </row>
    <row r="45" spans="1:6" ht="28.9" customHeight="1" outlineLevel="1" x14ac:dyDescent="0.2">
      <c r="A45" s="116" t="s">
        <v>3123</v>
      </c>
      <c r="B45" s="29" t="s">
        <v>3117</v>
      </c>
      <c r="C45" s="76" t="s">
        <v>3129</v>
      </c>
      <c r="D45" s="226">
        <v>564.41999999999996</v>
      </c>
      <c r="E45" s="258">
        <f t="shared" si="6"/>
        <v>564.41999999999996</v>
      </c>
      <c r="F45" s="197" t="s">
        <v>161</v>
      </c>
    </row>
    <row r="46" spans="1:6" ht="28.9" customHeight="1" outlineLevel="1" x14ac:dyDescent="0.2">
      <c r="A46" s="116" t="s">
        <v>3124</v>
      </c>
      <c r="B46" s="29" t="s">
        <v>3118</v>
      </c>
      <c r="C46" s="76" t="s">
        <v>3130</v>
      </c>
      <c r="D46" s="226">
        <v>564.41999999999996</v>
      </c>
      <c r="E46" s="258">
        <f t="shared" si="6"/>
        <v>564.41999999999996</v>
      </c>
      <c r="F46" s="197" t="s">
        <v>161</v>
      </c>
    </row>
    <row r="47" spans="1:6" ht="28.9" customHeight="1" outlineLevel="1" x14ac:dyDescent="0.2">
      <c r="A47" s="116" t="s">
        <v>3125</v>
      </c>
      <c r="B47" s="29" t="s">
        <v>3119</v>
      </c>
      <c r="C47" s="76" t="s">
        <v>3131</v>
      </c>
      <c r="D47" s="226">
        <v>564.41999999999996</v>
      </c>
      <c r="E47" s="258">
        <f t="shared" si="6"/>
        <v>564.41999999999996</v>
      </c>
      <c r="F47" s="197" t="s">
        <v>161</v>
      </c>
    </row>
    <row r="48" spans="1:6" ht="28.9" customHeight="1" outlineLevel="1" x14ac:dyDescent="0.2">
      <c r="A48" s="91" t="s">
        <v>3126</v>
      </c>
      <c r="B48" s="33" t="s">
        <v>3120</v>
      </c>
      <c r="C48" s="76" t="s">
        <v>3132</v>
      </c>
      <c r="D48" s="224">
        <v>564.41999999999996</v>
      </c>
      <c r="E48" s="258">
        <f t="shared" si="6"/>
        <v>564.41999999999996</v>
      </c>
      <c r="F48" s="197" t="s">
        <v>161</v>
      </c>
    </row>
    <row r="49" spans="1:6" ht="28.9" customHeight="1" outlineLevel="1" x14ac:dyDescent="0.2">
      <c r="A49" s="91" t="s">
        <v>3127</v>
      </c>
      <c r="B49" s="33" t="s">
        <v>3121</v>
      </c>
      <c r="C49" s="76" t="s">
        <v>3133</v>
      </c>
      <c r="D49" s="224">
        <v>647.21999999999991</v>
      </c>
      <c r="E49" s="258">
        <f t="shared" si="6"/>
        <v>647.21999999999991</v>
      </c>
      <c r="F49" s="197" t="s">
        <v>161</v>
      </c>
    </row>
    <row r="50" spans="1:6" ht="28.9" customHeight="1" outlineLevel="1" x14ac:dyDescent="0.2">
      <c r="A50" s="91" t="s">
        <v>3128</v>
      </c>
      <c r="B50" s="33" t="s">
        <v>3122</v>
      </c>
      <c r="C50" s="76" t="s">
        <v>3134</v>
      </c>
      <c r="D50" s="224">
        <v>647.21999999999991</v>
      </c>
      <c r="E50" s="258">
        <f t="shared" si="6"/>
        <v>647.21999999999991</v>
      </c>
      <c r="F50" s="197" t="s">
        <v>161</v>
      </c>
    </row>
    <row r="51" spans="1:6" ht="28.9" customHeight="1" outlineLevel="1" x14ac:dyDescent="0.2">
      <c r="A51" s="91" t="s">
        <v>4207</v>
      </c>
      <c r="B51" s="33" t="s">
        <v>4204</v>
      </c>
      <c r="C51" s="76" t="s">
        <v>4305</v>
      </c>
      <c r="D51" s="224">
        <v>1144.0199999999998</v>
      </c>
      <c r="E51" s="258">
        <f t="shared" si="6"/>
        <v>1144.0199999999998</v>
      </c>
      <c r="F51" s="197" t="s">
        <v>161</v>
      </c>
    </row>
    <row r="52" spans="1:6" ht="28.9" customHeight="1" outlineLevel="1" x14ac:dyDescent="0.2">
      <c r="A52" s="91" t="s">
        <v>4302</v>
      </c>
      <c r="B52" s="33" t="s">
        <v>4299</v>
      </c>
      <c r="C52" s="107" t="s">
        <v>4306</v>
      </c>
      <c r="D52" s="224">
        <v>1075.0199999999998</v>
      </c>
      <c r="E52" s="258">
        <f t="shared" si="6"/>
        <v>1075.0199999999998</v>
      </c>
      <c r="F52" s="197" t="s">
        <v>161</v>
      </c>
    </row>
    <row r="53" spans="1:6" ht="28.9" customHeight="1" outlineLevel="1" x14ac:dyDescent="0.2">
      <c r="A53" s="91" t="s">
        <v>4303</v>
      </c>
      <c r="B53" s="33" t="s">
        <v>4300</v>
      </c>
      <c r="C53" s="107" t="s">
        <v>4307</v>
      </c>
      <c r="D53" s="224">
        <v>1489.0199999999998</v>
      </c>
      <c r="E53" s="258">
        <f t="shared" si="6"/>
        <v>1489.0199999999998</v>
      </c>
      <c r="F53" s="197" t="s">
        <v>161</v>
      </c>
    </row>
    <row r="54" spans="1:6" ht="28.9" customHeight="1" outlineLevel="1" x14ac:dyDescent="0.2">
      <c r="A54" s="91" t="s">
        <v>4304</v>
      </c>
      <c r="B54" s="33" t="s">
        <v>4301</v>
      </c>
      <c r="C54" s="107" t="s">
        <v>5130</v>
      </c>
      <c r="D54" s="224">
        <v>1351.0199999999998</v>
      </c>
      <c r="E54" s="258">
        <f t="shared" si="6"/>
        <v>1351.0199999999998</v>
      </c>
      <c r="F54" s="197" t="s">
        <v>161</v>
      </c>
    </row>
    <row r="55" spans="1:6" ht="28.9" customHeight="1" outlineLevel="1" x14ac:dyDescent="0.2">
      <c r="A55" s="91" t="s">
        <v>4208</v>
      </c>
      <c r="B55" s="33" t="s">
        <v>4205</v>
      </c>
      <c r="C55" s="107" t="s">
        <v>4308</v>
      </c>
      <c r="D55" s="224">
        <v>1282.0199999999998</v>
      </c>
      <c r="E55" s="258">
        <f t="shared" si="6"/>
        <v>1282.0199999999998</v>
      </c>
      <c r="F55" s="197" t="s">
        <v>161</v>
      </c>
    </row>
    <row r="56" spans="1:6" ht="28.9" customHeight="1" outlineLevel="1" x14ac:dyDescent="0.2">
      <c r="A56" s="91" t="s">
        <v>4309</v>
      </c>
      <c r="B56" s="33" t="s">
        <v>4310</v>
      </c>
      <c r="C56" s="107" t="s">
        <v>4311</v>
      </c>
      <c r="D56" s="224">
        <v>1213.0199999999998</v>
      </c>
      <c r="E56" s="258">
        <f t="shared" si="6"/>
        <v>1213.0199999999998</v>
      </c>
      <c r="F56" s="197" t="s">
        <v>161</v>
      </c>
    </row>
    <row r="57" spans="1:6" ht="28.9" customHeight="1" outlineLevel="1" x14ac:dyDescent="0.2">
      <c r="A57" s="91" t="s">
        <v>4312</v>
      </c>
      <c r="B57" s="33" t="s">
        <v>4313</v>
      </c>
      <c r="C57" s="107" t="s">
        <v>4314</v>
      </c>
      <c r="D57" s="224">
        <v>1668.4199999999998</v>
      </c>
      <c r="E57" s="258">
        <f t="shared" si="6"/>
        <v>1668.4199999999998</v>
      </c>
      <c r="F57" s="197" t="s">
        <v>161</v>
      </c>
    </row>
    <row r="58" spans="1:6" ht="28.9" customHeight="1" outlineLevel="1" x14ac:dyDescent="0.2">
      <c r="A58" s="91" t="s">
        <v>4315</v>
      </c>
      <c r="B58" s="33" t="s">
        <v>4316</v>
      </c>
      <c r="C58" s="107" t="s">
        <v>4317</v>
      </c>
      <c r="D58" s="224">
        <v>1392.4199999999998</v>
      </c>
      <c r="E58" s="258">
        <f t="shared" si="6"/>
        <v>1392.4199999999998</v>
      </c>
      <c r="F58" s="197" t="s">
        <v>161</v>
      </c>
    </row>
    <row r="59" spans="1:6" ht="28.9" customHeight="1" outlineLevel="1" x14ac:dyDescent="0.2">
      <c r="A59" s="91" t="s">
        <v>4209</v>
      </c>
      <c r="B59" s="33" t="s">
        <v>4206</v>
      </c>
      <c r="C59" s="107" t="s">
        <v>4318</v>
      </c>
      <c r="D59" s="224">
        <v>1420.0199999999998</v>
      </c>
      <c r="E59" s="258">
        <f t="shared" si="6"/>
        <v>1420.0199999999998</v>
      </c>
      <c r="F59" s="197" t="s">
        <v>161</v>
      </c>
    </row>
    <row r="60" spans="1:6" ht="28.9" customHeight="1" outlineLevel="1" x14ac:dyDescent="0.2">
      <c r="A60" s="91" t="s">
        <v>4319</v>
      </c>
      <c r="B60" s="33" t="s">
        <v>4320</v>
      </c>
      <c r="C60" s="107" t="s">
        <v>4321</v>
      </c>
      <c r="D60" s="224">
        <v>1351.0199999999998</v>
      </c>
      <c r="E60" s="258">
        <f>D60*(1-$E$5)</f>
        <v>1351.0199999999998</v>
      </c>
      <c r="F60" s="197" t="s">
        <v>161</v>
      </c>
    </row>
    <row r="61" spans="1:6" ht="28.9" customHeight="1" outlineLevel="1" x14ac:dyDescent="0.2">
      <c r="A61" s="91" t="s">
        <v>4322</v>
      </c>
      <c r="B61" s="33" t="s">
        <v>4323</v>
      </c>
      <c r="C61" s="107" t="s">
        <v>4324</v>
      </c>
      <c r="D61" s="224">
        <v>1834.0199999999998</v>
      </c>
      <c r="E61" s="258">
        <f>D61*(1-$E$5)</f>
        <v>1834.0199999999998</v>
      </c>
      <c r="F61" s="197" t="s">
        <v>161</v>
      </c>
    </row>
    <row r="62" spans="1:6" ht="28.9" customHeight="1" outlineLevel="1" x14ac:dyDescent="0.2">
      <c r="A62" s="91" t="s">
        <v>4325</v>
      </c>
      <c r="B62" s="33" t="s">
        <v>4326</v>
      </c>
      <c r="C62" s="107" t="s">
        <v>4327</v>
      </c>
      <c r="D62" s="224">
        <v>1544.2199999999998</v>
      </c>
      <c r="E62" s="258">
        <f t="shared" ref="E62" si="7">D62*(1-$E$5)</f>
        <v>1544.2199999999998</v>
      </c>
      <c r="F62" s="197" t="s">
        <v>161</v>
      </c>
    </row>
    <row r="63" spans="1:6" ht="28.9" customHeight="1" outlineLevel="1" x14ac:dyDescent="0.2">
      <c r="A63" s="91" t="s">
        <v>4805</v>
      </c>
      <c r="B63" s="33" t="s">
        <v>4797</v>
      </c>
      <c r="C63" s="107" t="s">
        <v>4801</v>
      </c>
      <c r="D63" s="224">
        <v>1033.6199999999999</v>
      </c>
      <c r="E63" s="258">
        <f>D63*(1-$E$5)</f>
        <v>1033.6199999999999</v>
      </c>
      <c r="F63" s="197" t="s">
        <v>161</v>
      </c>
    </row>
    <row r="64" spans="1:6" ht="28.9" customHeight="1" outlineLevel="1" x14ac:dyDescent="0.2">
      <c r="A64" s="91" t="s">
        <v>4806</v>
      </c>
      <c r="B64" s="33" t="s">
        <v>4798</v>
      </c>
      <c r="C64" s="107" t="s">
        <v>4802</v>
      </c>
      <c r="D64" s="224">
        <v>1240.6199999999999</v>
      </c>
      <c r="E64" s="258">
        <f t="shared" ref="E64" si="8">D64*(1-$E$5)</f>
        <v>1240.6199999999999</v>
      </c>
      <c r="F64" s="197" t="s">
        <v>161</v>
      </c>
    </row>
    <row r="65" spans="1:6" ht="28.9" customHeight="1" outlineLevel="1" x14ac:dyDescent="0.2">
      <c r="A65" s="91" t="s">
        <v>6453</v>
      </c>
      <c r="B65" s="33" t="s">
        <v>6452</v>
      </c>
      <c r="C65" s="107" t="s">
        <v>6454</v>
      </c>
      <c r="D65" s="224">
        <v>1723.62</v>
      </c>
      <c r="E65" s="258">
        <f t="shared" ref="E65:E91" si="9">D65*(1-$E$5)</f>
        <v>1723.62</v>
      </c>
      <c r="F65" s="197" t="s">
        <v>6441</v>
      </c>
    </row>
    <row r="66" spans="1:6" ht="28.9" customHeight="1" outlineLevel="1" x14ac:dyDescent="0.2">
      <c r="A66" s="91" t="s">
        <v>4807</v>
      </c>
      <c r="B66" s="33" t="s">
        <v>4799</v>
      </c>
      <c r="C66" s="107" t="s">
        <v>4803</v>
      </c>
      <c r="D66" s="224">
        <v>1309.6199999999999</v>
      </c>
      <c r="E66" s="258">
        <f t="shared" si="9"/>
        <v>1309.6199999999999</v>
      </c>
      <c r="F66" s="197" t="s">
        <v>161</v>
      </c>
    </row>
    <row r="67" spans="1:6" ht="28.9" customHeight="1" outlineLevel="1" x14ac:dyDescent="0.2">
      <c r="A67" s="91" t="s">
        <v>4808</v>
      </c>
      <c r="B67" s="33" t="s">
        <v>4800</v>
      </c>
      <c r="C67" s="107" t="s">
        <v>4804</v>
      </c>
      <c r="D67" s="224">
        <v>1585.62</v>
      </c>
      <c r="E67" s="258">
        <f t="shared" si="9"/>
        <v>1585.62</v>
      </c>
      <c r="F67" s="197" t="s">
        <v>161</v>
      </c>
    </row>
    <row r="68" spans="1:6" ht="28.9" customHeight="1" outlineLevel="1" x14ac:dyDescent="0.2">
      <c r="A68" s="91" t="s">
        <v>6458</v>
      </c>
      <c r="B68" s="33" t="s">
        <v>6455</v>
      </c>
      <c r="C68" s="107" t="s">
        <v>6461</v>
      </c>
      <c r="D68" s="224">
        <v>1985.8199999999997</v>
      </c>
      <c r="E68" s="258">
        <f t="shared" ref="E68:E70" si="10">D68*(1-$E$5)</f>
        <v>1985.8199999999997</v>
      </c>
      <c r="F68" s="197" t="s">
        <v>6441</v>
      </c>
    </row>
    <row r="69" spans="1:6" ht="28.9" customHeight="1" outlineLevel="1" x14ac:dyDescent="0.2">
      <c r="A69" s="91" t="s">
        <v>6459</v>
      </c>
      <c r="B69" s="33" t="s">
        <v>6456</v>
      </c>
      <c r="C69" s="107" t="s">
        <v>6462</v>
      </c>
      <c r="D69" s="224">
        <v>2468.8199999999997</v>
      </c>
      <c r="E69" s="258">
        <f t="shared" si="10"/>
        <v>2468.8199999999997</v>
      </c>
      <c r="F69" s="197" t="s">
        <v>6441</v>
      </c>
    </row>
    <row r="70" spans="1:6" ht="28.9" customHeight="1" outlineLevel="1" x14ac:dyDescent="0.2">
      <c r="A70" s="91" t="s">
        <v>6460</v>
      </c>
      <c r="B70" s="33" t="s">
        <v>6457</v>
      </c>
      <c r="C70" s="107" t="s">
        <v>6463</v>
      </c>
      <c r="D70" s="224">
        <v>1916.8199999999997</v>
      </c>
      <c r="E70" s="258">
        <f t="shared" si="10"/>
        <v>1916.8199999999997</v>
      </c>
      <c r="F70" s="197" t="s">
        <v>6441</v>
      </c>
    </row>
    <row r="71" spans="1:6" ht="28.9" customHeight="1" outlineLevel="1" x14ac:dyDescent="0.2">
      <c r="A71" s="91" t="s">
        <v>4787</v>
      </c>
      <c r="B71" s="33" t="s">
        <v>4788</v>
      </c>
      <c r="C71" s="107" t="s">
        <v>4789</v>
      </c>
      <c r="D71" s="224">
        <v>2386.0199999999995</v>
      </c>
      <c r="E71" s="258">
        <f t="shared" si="9"/>
        <v>2386.0199999999995</v>
      </c>
      <c r="F71" s="197" t="s">
        <v>161</v>
      </c>
    </row>
    <row r="72" spans="1:6" ht="28.9" customHeight="1" outlineLevel="1" x14ac:dyDescent="0.2">
      <c r="A72" s="91" t="s">
        <v>4677</v>
      </c>
      <c r="B72" s="33" t="s">
        <v>4678</v>
      </c>
      <c r="C72" s="107" t="s">
        <v>4679</v>
      </c>
      <c r="D72" s="224">
        <v>2524.0199999999995</v>
      </c>
      <c r="E72" s="258">
        <f t="shared" si="9"/>
        <v>2524.0199999999995</v>
      </c>
      <c r="F72" s="197" t="s">
        <v>161</v>
      </c>
    </row>
    <row r="73" spans="1:6" ht="28.9" customHeight="1" outlineLevel="1" x14ac:dyDescent="0.2">
      <c r="A73" s="91" t="s">
        <v>3056</v>
      </c>
      <c r="B73" s="33" t="s">
        <v>3061</v>
      </c>
      <c r="C73" s="107" t="s">
        <v>3066</v>
      </c>
      <c r="D73" s="224">
        <v>1944.4199999999998</v>
      </c>
      <c r="E73" s="258">
        <f t="shared" si="9"/>
        <v>1944.4199999999998</v>
      </c>
      <c r="F73" s="197" t="s">
        <v>161</v>
      </c>
    </row>
    <row r="74" spans="1:6" ht="28.9" customHeight="1" outlineLevel="1" x14ac:dyDescent="0.2">
      <c r="A74" s="91" t="s">
        <v>3057</v>
      </c>
      <c r="B74" s="33" t="s">
        <v>3062</v>
      </c>
      <c r="C74" s="107" t="s">
        <v>3067</v>
      </c>
      <c r="D74" s="224">
        <v>1668.4199999999998</v>
      </c>
      <c r="E74" s="258">
        <f t="shared" si="9"/>
        <v>1668.4199999999998</v>
      </c>
      <c r="F74" s="197" t="s">
        <v>161</v>
      </c>
    </row>
    <row r="75" spans="1:6" ht="28.9" customHeight="1" outlineLevel="1" x14ac:dyDescent="0.2">
      <c r="A75" s="91" t="s">
        <v>3058</v>
      </c>
      <c r="B75" s="33" t="s">
        <v>3063</v>
      </c>
      <c r="C75" s="107" t="s">
        <v>3219</v>
      </c>
      <c r="D75" s="224">
        <v>2689.6199999999994</v>
      </c>
      <c r="E75" s="258">
        <f t="shared" si="9"/>
        <v>2689.6199999999994</v>
      </c>
      <c r="F75" s="197" t="s">
        <v>161</v>
      </c>
    </row>
    <row r="76" spans="1:6" ht="28.9" customHeight="1" outlineLevel="1" x14ac:dyDescent="0.2">
      <c r="A76" s="91" t="s">
        <v>3059</v>
      </c>
      <c r="B76" s="33" t="s">
        <v>3064</v>
      </c>
      <c r="C76" s="107" t="s">
        <v>3220</v>
      </c>
      <c r="D76" s="224">
        <v>2344.62</v>
      </c>
      <c r="E76" s="258">
        <f t="shared" si="9"/>
        <v>2344.62</v>
      </c>
      <c r="F76" s="197" t="s">
        <v>161</v>
      </c>
    </row>
    <row r="77" spans="1:6" ht="28.9" customHeight="1" outlineLevel="1" x14ac:dyDescent="0.2">
      <c r="A77" s="91" t="s">
        <v>3060</v>
      </c>
      <c r="B77" s="33" t="s">
        <v>3065</v>
      </c>
      <c r="C77" s="107" t="s">
        <v>3068</v>
      </c>
      <c r="D77" s="224">
        <v>1930.62</v>
      </c>
      <c r="E77" s="258">
        <f t="shared" si="9"/>
        <v>1930.62</v>
      </c>
      <c r="F77" s="197" t="s">
        <v>161</v>
      </c>
    </row>
    <row r="78" spans="1:6" ht="28.9" customHeight="1" outlineLevel="1" x14ac:dyDescent="0.2">
      <c r="A78" s="91" t="s">
        <v>3070</v>
      </c>
      <c r="B78" s="33" t="s">
        <v>3069</v>
      </c>
      <c r="C78" s="107" t="s">
        <v>5131</v>
      </c>
      <c r="D78" s="224">
        <v>1654.62</v>
      </c>
      <c r="E78" s="258">
        <f t="shared" si="9"/>
        <v>1654.62</v>
      </c>
      <c r="F78" s="197" t="s">
        <v>161</v>
      </c>
    </row>
    <row r="79" spans="1:6" ht="28.9" customHeight="1" outlineLevel="1" x14ac:dyDescent="0.2">
      <c r="A79" s="91" t="s">
        <v>4850</v>
      </c>
      <c r="B79" s="33" t="s">
        <v>4848</v>
      </c>
      <c r="C79" s="107" t="s">
        <v>4852</v>
      </c>
      <c r="D79" s="224">
        <v>1654.62</v>
      </c>
      <c r="E79" s="258">
        <f t="shared" si="9"/>
        <v>1654.62</v>
      </c>
      <c r="F79" s="197" t="s">
        <v>161</v>
      </c>
    </row>
    <row r="80" spans="1:6" ht="28.9" customHeight="1" outlineLevel="1" x14ac:dyDescent="0.2">
      <c r="A80" s="91" t="s">
        <v>4851</v>
      </c>
      <c r="B80" s="33" t="s">
        <v>4849</v>
      </c>
      <c r="C80" s="107" t="s">
        <v>4853</v>
      </c>
      <c r="D80" s="224">
        <v>2620.6199999999994</v>
      </c>
      <c r="E80" s="258">
        <f t="shared" si="9"/>
        <v>2620.6199999999994</v>
      </c>
      <c r="F80" s="197" t="s">
        <v>161</v>
      </c>
    </row>
    <row r="81" spans="1:6" ht="28.9" customHeight="1" outlineLevel="1" x14ac:dyDescent="0.2">
      <c r="A81" s="91" t="s">
        <v>4516</v>
      </c>
      <c r="B81" s="33" t="s">
        <v>4512</v>
      </c>
      <c r="C81" s="107" t="s">
        <v>4514</v>
      </c>
      <c r="D81" s="224">
        <v>1792.62</v>
      </c>
      <c r="E81" s="258">
        <f t="shared" si="9"/>
        <v>1792.62</v>
      </c>
      <c r="F81" s="197" t="s">
        <v>161</v>
      </c>
    </row>
    <row r="82" spans="1:6" ht="28.9" customHeight="1" outlineLevel="1" x14ac:dyDescent="0.2">
      <c r="A82" s="91" t="s">
        <v>4517</v>
      </c>
      <c r="B82" s="33" t="s">
        <v>4513</v>
      </c>
      <c r="C82" s="107" t="s">
        <v>4515</v>
      </c>
      <c r="D82" s="224">
        <v>1792.62</v>
      </c>
      <c r="E82" s="258">
        <f t="shared" si="9"/>
        <v>1792.62</v>
      </c>
      <c r="F82" s="197" t="s">
        <v>161</v>
      </c>
    </row>
    <row r="83" spans="1:6" ht="28.9" customHeight="1" outlineLevel="1" x14ac:dyDescent="0.2">
      <c r="A83" s="91" t="s">
        <v>4790</v>
      </c>
      <c r="B83" s="33" t="s">
        <v>4791</v>
      </c>
      <c r="C83" s="107" t="s">
        <v>4794</v>
      </c>
      <c r="D83" s="224">
        <v>2758.6199999999994</v>
      </c>
      <c r="E83" s="258">
        <f t="shared" si="9"/>
        <v>2758.6199999999994</v>
      </c>
      <c r="F83" s="197" t="s">
        <v>161</v>
      </c>
    </row>
    <row r="84" spans="1:6" ht="28.9" customHeight="1" outlineLevel="1" x14ac:dyDescent="0.2">
      <c r="A84" s="91" t="s">
        <v>4792</v>
      </c>
      <c r="B84" s="33" t="s">
        <v>4793</v>
      </c>
      <c r="C84" s="107" t="s">
        <v>4795</v>
      </c>
      <c r="D84" s="224">
        <v>2758.6199999999994</v>
      </c>
      <c r="E84" s="258">
        <f t="shared" si="9"/>
        <v>2758.6199999999994</v>
      </c>
      <c r="F84" s="197" t="s">
        <v>161</v>
      </c>
    </row>
    <row r="85" spans="1:6" ht="28.9" customHeight="1" outlineLevel="1" x14ac:dyDescent="0.2">
      <c r="A85" s="91" t="s">
        <v>4499</v>
      </c>
      <c r="B85" s="33" t="s">
        <v>4500</v>
      </c>
      <c r="C85" s="107" t="s">
        <v>4501</v>
      </c>
      <c r="D85" s="224">
        <v>2317.02</v>
      </c>
      <c r="E85" s="258">
        <f t="shared" si="9"/>
        <v>2317.02</v>
      </c>
      <c r="F85" s="197" t="s">
        <v>161</v>
      </c>
    </row>
    <row r="86" spans="1:6" ht="28.9" customHeight="1" outlineLevel="1" x14ac:dyDescent="0.2">
      <c r="A86" s="91" t="s">
        <v>4148</v>
      </c>
      <c r="B86" s="33" t="s">
        <v>4146</v>
      </c>
      <c r="C86" s="107" t="s">
        <v>4150</v>
      </c>
      <c r="D86" s="224">
        <v>2165.2199999999998</v>
      </c>
      <c r="E86" s="258">
        <f t="shared" si="9"/>
        <v>2165.2199999999998</v>
      </c>
      <c r="F86" s="197" t="s">
        <v>161</v>
      </c>
    </row>
    <row r="87" spans="1:6" ht="28.9" customHeight="1" outlineLevel="1" x14ac:dyDescent="0.2">
      <c r="A87" s="91" t="s">
        <v>4149</v>
      </c>
      <c r="B87" s="33" t="s">
        <v>4147</v>
      </c>
      <c r="C87" s="107" t="s">
        <v>4406</v>
      </c>
      <c r="D87" s="224">
        <v>2468.8199999999997</v>
      </c>
      <c r="E87" s="258">
        <f t="shared" si="9"/>
        <v>2468.8199999999997</v>
      </c>
      <c r="F87" s="197" t="s">
        <v>161</v>
      </c>
    </row>
    <row r="88" spans="1:6" ht="28.9" customHeight="1" outlineLevel="1" x14ac:dyDescent="0.2">
      <c r="A88" s="91" t="s">
        <v>4212</v>
      </c>
      <c r="B88" s="33" t="s">
        <v>4210</v>
      </c>
      <c r="C88" s="107" t="s">
        <v>4214</v>
      </c>
      <c r="D88" s="224">
        <v>3062.2199999999993</v>
      </c>
      <c r="E88" s="258">
        <f t="shared" si="9"/>
        <v>3062.2199999999993</v>
      </c>
      <c r="F88" s="197" t="s">
        <v>161</v>
      </c>
    </row>
    <row r="89" spans="1:6" ht="28.9" customHeight="1" outlineLevel="1" x14ac:dyDescent="0.2">
      <c r="A89" s="91" t="s">
        <v>4213</v>
      </c>
      <c r="B89" s="33" t="s">
        <v>4211</v>
      </c>
      <c r="C89" s="107" t="s">
        <v>4215</v>
      </c>
      <c r="D89" s="224">
        <v>3517.6199999999994</v>
      </c>
      <c r="E89" s="258">
        <f t="shared" si="9"/>
        <v>3517.6199999999994</v>
      </c>
      <c r="F89" s="197" t="s">
        <v>161</v>
      </c>
    </row>
    <row r="90" spans="1:6" ht="28.9" customHeight="1" outlineLevel="1" x14ac:dyDescent="0.2">
      <c r="A90" s="91" t="s">
        <v>4520</v>
      </c>
      <c r="B90" s="33" t="s">
        <v>4521</v>
      </c>
      <c r="C90" s="107" t="s">
        <v>4522</v>
      </c>
      <c r="D90" s="224">
        <v>8692.619999999999</v>
      </c>
      <c r="E90" s="258">
        <f t="shared" si="9"/>
        <v>8692.619999999999</v>
      </c>
      <c r="F90" s="197" t="s">
        <v>161</v>
      </c>
    </row>
    <row r="91" spans="1:6" ht="28.9" customHeight="1" outlineLevel="1" x14ac:dyDescent="0.2">
      <c r="A91" s="91" t="s">
        <v>4387</v>
      </c>
      <c r="B91" s="33" t="s">
        <v>4386</v>
      </c>
      <c r="C91" s="107" t="s">
        <v>4388</v>
      </c>
      <c r="D91" s="224">
        <v>7312.62</v>
      </c>
      <c r="E91" s="258">
        <f t="shared" si="9"/>
        <v>7312.62</v>
      </c>
      <c r="F91" s="197" t="s">
        <v>161</v>
      </c>
    </row>
    <row r="92" spans="1:6" ht="15.75" x14ac:dyDescent="0.2">
      <c r="A92" s="90" t="s">
        <v>3771</v>
      </c>
      <c r="B92" s="23"/>
      <c r="C92" s="23"/>
      <c r="D92" s="225"/>
      <c r="E92" s="259"/>
    </row>
    <row r="93" spans="1:6" ht="28.9" customHeight="1" outlineLevel="1" x14ac:dyDescent="0.2">
      <c r="A93" s="91" t="s">
        <v>1930</v>
      </c>
      <c r="B93" s="33" t="s">
        <v>1927</v>
      </c>
      <c r="C93" s="107" t="s">
        <v>3346</v>
      </c>
      <c r="D93" s="224">
        <v>205.61999999999998</v>
      </c>
      <c r="E93" s="258">
        <f t="shared" ref="E93:E98" si="11">D93*(1-$E$5)</f>
        <v>205.61999999999998</v>
      </c>
    </row>
    <row r="94" spans="1:6" ht="28.9" customHeight="1" outlineLevel="1" x14ac:dyDescent="0.2">
      <c r="A94" s="91" t="s">
        <v>3347</v>
      </c>
      <c r="B94" s="33" t="s">
        <v>3348</v>
      </c>
      <c r="C94" s="107" t="s">
        <v>4004</v>
      </c>
      <c r="D94" s="224">
        <v>219.41999999999996</v>
      </c>
      <c r="E94" s="258">
        <f t="shared" si="11"/>
        <v>219.41999999999996</v>
      </c>
    </row>
    <row r="95" spans="1:6" ht="27.75" customHeight="1" outlineLevel="1" x14ac:dyDescent="0.2">
      <c r="A95" s="116" t="s">
        <v>2082</v>
      </c>
      <c r="B95" s="65" t="s">
        <v>2081</v>
      </c>
      <c r="C95" s="76" t="s">
        <v>3349</v>
      </c>
      <c r="D95" s="224">
        <v>219.41999999999996</v>
      </c>
      <c r="E95" s="258">
        <f t="shared" si="11"/>
        <v>219.41999999999996</v>
      </c>
    </row>
    <row r="96" spans="1:6" ht="27.75" customHeight="1" outlineLevel="1" x14ac:dyDescent="0.2">
      <c r="A96" s="116" t="s">
        <v>1929</v>
      </c>
      <c r="B96" s="65" t="s">
        <v>1928</v>
      </c>
      <c r="C96" s="76" t="s">
        <v>3350</v>
      </c>
      <c r="D96" s="224">
        <v>260.81999999999994</v>
      </c>
      <c r="E96" s="258">
        <f t="shared" si="11"/>
        <v>260.81999999999994</v>
      </c>
    </row>
    <row r="97" spans="1:6" ht="27.75" customHeight="1" outlineLevel="1" x14ac:dyDescent="0.2">
      <c r="A97" s="116" t="s">
        <v>2953</v>
      </c>
      <c r="B97" s="65" t="s">
        <v>2954</v>
      </c>
      <c r="C97" s="76" t="s">
        <v>2955</v>
      </c>
      <c r="D97" s="224">
        <v>481.61999999999995</v>
      </c>
      <c r="E97" s="258">
        <f t="shared" si="11"/>
        <v>481.61999999999995</v>
      </c>
      <c r="F97" s="197" t="s">
        <v>161</v>
      </c>
    </row>
    <row r="98" spans="1:6" ht="27.75" customHeight="1" outlineLevel="1" x14ac:dyDescent="0.2">
      <c r="A98" s="116" t="s">
        <v>5132</v>
      </c>
      <c r="B98" s="65" t="s">
        <v>5133</v>
      </c>
      <c r="C98" s="76" t="s">
        <v>5134</v>
      </c>
      <c r="D98" s="224">
        <v>4814.82</v>
      </c>
      <c r="E98" s="258">
        <f t="shared" si="11"/>
        <v>4814.82</v>
      </c>
      <c r="F98" s="197" t="s">
        <v>161</v>
      </c>
    </row>
    <row r="99" spans="1:6" ht="27.75" customHeight="1" outlineLevel="1" x14ac:dyDescent="0.2">
      <c r="A99" s="116" t="s">
        <v>5135</v>
      </c>
      <c r="B99" s="65" t="s">
        <v>5136</v>
      </c>
      <c r="C99" s="76" t="s">
        <v>5137</v>
      </c>
      <c r="D99" s="224">
        <v>4124.82</v>
      </c>
      <c r="E99" s="258">
        <f t="shared" ref="E99" si="12">D99*(1-$E$5)</f>
        <v>4124.82</v>
      </c>
      <c r="F99" s="197" t="s">
        <v>161</v>
      </c>
    </row>
    <row r="100" spans="1:6" ht="27.75" customHeight="1" outlineLevel="1" x14ac:dyDescent="0.2">
      <c r="A100" s="116" t="s">
        <v>1926</v>
      </c>
      <c r="B100" s="65" t="s">
        <v>1925</v>
      </c>
      <c r="C100" s="76" t="s">
        <v>2706</v>
      </c>
      <c r="D100" s="224">
        <v>716.21999999999991</v>
      </c>
      <c r="E100" s="258">
        <f>D100*(1-$E$5)</f>
        <v>716.21999999999991</v>
      </c>
      <c r="F100" s="197" t="s">
        <v>161</v>
      </c>
    </row>
    <row r="101" spans="1:6" ht="27.75" customHeight="1" outlineLevel="1" x14ac:dyDescent="0.2">
      <c r="A101" s="116" t="s">
        <v>3924</v>
      </c>
      <c r="B101" s="65" t="s">
        <v>5138</v>
      </c>
      <c r="C101" s="76" t="s">
        <v>4009</v>
      </c>
      <c r="D101" s="224">
        <v>426.41999999999996</v>
      </c>
      <c r="E101" s="258">
        <f>D101*(1-$E$5)</f>
        <v>426.41999999999996</v>
      </c>
    </row>
    <row r="102" spans="1:6" ht="28.9" customHeight="1" outlineLevel="1" x14ac:dyDescent="0.2">
      <c r="A102" s="116" t="s">
        <v>3925</v>
      </c>
      <c r="B102" s="29" t="s">
        <v>5139</v>
      </c>
      <c r="C102" s="76" t="s">
        <v>4010</v>
      </c>
      <c r="D102" s="226">
        <v>357.41999999999996</v>
      </c>
      <c r="E102" s="258">
        <f>D102*(1-$E$5)</f>
        <v>357.41999999999996</v>
      </c>
    </row>
    <row r="103" spans="1:6" ht="28.9" customHeight="1" outlineLevel="1" x14ac:dyDescent="0.2">
      <c r="A103" s="116" t="s">
        <v>3926</v>
      </c>
      <c r="B103" s="29" t="s">
        <v>5140</v>
      </c>
      <c r="C103" s="76" t="s">
        <v>4011</v>
      </c>
      <c r="D103" s="226">
        <v>357.41999999999996</v>
      </c>
      <c r="E103" s="258">
        <f>D103*(1-$E$5)</f>
        <v>357.41999999999996</v>
      </c>
    </row>
    <row r="104" spans="1:6" ht="28.9" customHeight="1" outlineLevel="1" x14ac:dyDescent="0.2">
      <c r="A104" s="116" t="s">
        <v>5141</v>
      </c>
      <c r="B104" s="29" t="s">
        <v>5142</v>
      </c>
      <c r="C104" s="76" t="s">
        <v>5143</v>
      </c>
      <c r="D104" s="226">
        <v>2855.2199999999993</v>
      </c>
      <c r="E104" s="258">
        <f>D104*(1-$E$5)</f>
        <v>2855.2199999999993</v>
      </c>
      <c r="F104" s="197" t="s">
        <v>5190</v>
      </c>
    </row>
    <row r="105" spans="1:6" ht="28.9" customHeight="1" outlineLevel="1" x14ac:dyDescent="0.2">
      <c r="A105" s="116" t="s">
        <v>5144</v>
      </c>
      <c r="B105" s="29" t="s">
        <v>5145</v>
      </c>
      <c r="C105" s="76" t="s">
        <v>5146</v>
      </c>
      <c r="D105" s="226">
        <v>3407.2199999999993</v>
      </c>
      <c r="E105" s="258">
        <f t="shared" ref="E105:E119" si="13">D105*(1-$E$5)</f>
        <v>3407.2199999999993</v>
      </c>
      <c r="F105" s="197" t="s">
        <v>5190</v>
      </c>
    </row>
    <row r="106" spans="1:6" ht="28.9" customHeight="1" outlineLevel="1" x14ac:dyDescent="0.2">
      <c r="A106" s="116" t="s">
        <v>5147</v>
      </c>
      <c r="B106" s="29" t="s">
        <v>5148</v>
      </c>
      <c r="C106" s="76" t="s">
        <v>5149</v>
      </c>
      <c r="D106" s="226">
        <v>2855.2199999999993</v>
      </c>
      <c r="E106" s="258">
        <f t="shared" si="13"/>
        <v>2855.2199999999993</v>
      </c>
      <c r="F106" s="197" t="s">
        <v>161</v>
      </c>
    </row>
    <row r="107" spans="1:6" ht="28.9" customHeight="1" outlineLevel="1" x14ac:dyDescent="0.2">
      <c r="A107" s="116" t="s">
        <v>3927</v>
      </c>
      <c r="B107" s="29" t="s">
        <v>5150</v>
      </c>
      <c r="C107" s="76" t="s">
        <v>5151</v>
      </c>
      <c r="D107" s="226">
        <v>357.41999999999996</v>
      </c>
      <c r="E107" s="258">
        <f t="shared" si="13"/>
        <v>357.41999999999996</v>
      </c>
    </row>
    <row r="108" spans="1:6" ht="28.9" customHeight="1" outlineLevel="1" x14ac:dyDescent="0.2">
      <c r="A108" s="91" t="s">
        <v>5152</v>
      </c>
      <c r="B108" s="33" t="s">
        <v>5153</v>
      </c>
      <c r="C108" s="76" t="s">
        <v>5154</v>
      </c>
      <c r="D108" s="224">
        <v>2855.2199999999993</v>
      </c>
      <c r="E108" s="258">
        <f t="shared" si="13"/>
        <v>2855.2199999999993</v>
      </c>
      <c r="F108" s="197" t="s">
        <v>161</v>
      </c>
    </row>
    <row r="109" spans="1:6" ht="28.9" customHeight="1" outlineLevel="1" x14ac:dyDescent="0.2">
      <c r="A109" s="91" t="s">
        <v>3928</v>
      </c>
      <c r="B109" s="33" t="s">
        <v>5155</v>
      </c>
      <c r="C109" s="76" t="s">
        <v>4012</v>
      </c>
      <c r="D109" s="224">
        <v>440.21999999999997</v>
      </c>
      <c r="E109" s="258">
        <f t="shared" si="13"/>
        <v>440.21999999999997</v>
      </c>
    </row>
    <row r="110" spans="1:6" ht="28.9" customHeight="1" outlineLevel="1" x14ac:dyDescent="0.2">
      <c r="A110" s="91" t="s">
        <v>5156</v>
      </c>
      <c r="B110" s="33" t="s">
        <v>5157</v>
      </c>
      <c r="C110" s="76" t="s">
        <v>5158</v>
      </c>
      <c r="D110" s="224">
        <v>3517.6199999999994</v>
      </c>
      <c r="E110" s="258">
        <f t="shared" si="13"/>
        <v>3517.6199999999994</v>
      </c>
      <c r="F110" s="197" t="s">
        <v>161</v>
      </c>
    </row>
    <row r="111" spans="1:6" ht="28.9" customHeight="1" outlineLevel="1" x14ac:dyDescent="0.2">
      <c r="A111" s="91" t="s">
        <v>4328</v>
      </c>
      <c r="B111" s="33" t="s">
        <v>4329</v>
      </c>
      <c r="C111" s="76" t="s">
        <v>5159</v>
      </c>
      <c r="D111" s="224">
        <v>578.21999999999991</v>
      </c>
      <c r="E111" s="258">
        <f t="shared" si="13"/>
        <v>578.21999999999991</v>
      </c>
      <c r="F111" s="197" t="s">
        <v>161</v>
      </c>
    </row>
    <row r="112" spans="1:6" ht="28.9" customHeight="1" outlineLevel="1" x14ac:dyDescent="0.2">
      <c r="A112" s="91" t="s">
        <v>4330</v>
      </c>
      <c r="B112" s="33" t="s">
        <v>4331</v>
      </c>
      <c r="C112" s="107" t="s">
        <v>5160</v>
      </c>
      <c r="D112" s="224">
        <v>592.01999999999987</v>
      </c>
      <c r="E112" s="258">
        <f t="shared" si="13"/>
        <v>592.01999999999987</v>
      </c>
      <c r="F112" s="197" t="s">
        <v>161</v>
      </c>
    </row>
    <row r="113" spans="1:6" ht="28.9" customHeight="1" outlineLevel="1" x14ac:dyDescent="0.2">
      <c r="A113" s="91" t="s">
        <v>5161</v>
      </c>
      <c r="B113" s="33" t="s">
        <v>5162</v>
      </c>
      <c r="C113" s="107" t="s">
        <v>5163</v>
      </c>
      <c r="D113" s="224">
        <v>5780.82</v>
      </c>
      <c r="E113" s="258">
        <f t="shared" si="13"/>
        <v>5780.82</v>
      </c>
      <c r="F113" s="197" t="s">
        <v>161</v>
      </c>
    </row>
    <row r="114" spans="1:6" ht="28.9" customHeight="1" outlineLevel="1" x14ac:dyDescent="0.2">
      <c r="A114" s="91" t="s">
        <v>5164</v>
      </c>
      <c r="B114" s="33" t="s">
        <v>5165</v>
      </c>
      <c r="C114" s="107" t="s">
        <v>5166</v>
      </c>
      <c r="D114" s="224">
        <v>5918.82</v>
      </c>
      <c r="E114" s="258">
        <f t="shared" si="13"/>
        <v>5918.82</v>
      </c>
      <c r="F114" s="197" t="s">
        <v>161</v>
      </c>
    </row>
    <row r="115" spans="1:6" ht="28.9" customHeight="1" outlineLevel="1" x14ac:dyDescent="0.2">
      <c r="A115" s="91" t="s">
        <v>4332</v>
      </c>
      <c r="B115" s="33" t="s">
        <v>4333</v>
      </c>
      <c r="C115" s="107" t="s">
        <v>5167</v>
      </c>
      <c r="D115" s="224">
        <v>647.21999999999991</v>
      </c>
      <c r="E115" s="258">
        <f t="shared" si="13"/>
        <v>647.21999999999991</v>
      </c>
      <c r="F115" s="197" t="s">
        <v>161</v>
      </c>
    </row>
    <row r="116" spans="1:6" ht="28.9" customHeight="1" outlineLevel="1" x14ac:dyDescent="0.2">
      <c r="A116" s="91" t="s">
        <v>4487</v>
      </c>
      <c r="B116" s="33" t="s">
        <v>5168</v>
      </c>
      <c r="C116" s="107" t="s">
        <v>4488</v>
      </c>
      <c r="D116" s="224">
        <v>412.62</v>
      </c>
      <c r="E116" s="258">
        <f t="shared" si="13"/>
        <v>412.62</v>
      </c>
    </row>
    <row r="117" spans="1:6" ht="28.9" customHeight="1" outlineLevel="1" x14ac:dyDescent="0.2">
      <c r="A117" s="91" t="s">
        <v>5169</v>
      </c>
      <c r="B117" s="33" t="s">
        <v>5170</v>
      </c>
      <c r="C117" s="107" t="s">
        <v>5171</v>
      </c>
      <c r="D117" s="224">
        <v>3296.8199999999993</v>
      </c>
      <c r="E117" s="258">
        <f t="shared" si="13"/>
        <v>3296.8199999999993</v>
      </c>
      <c r="F117" s="197" t="s">
        <v>5190</v>
      </c>
    </row>
    <row r="118" spans="1:6" ht="28.9" customHeight="1" outlineLevel="1" x14ac:dyDescent="0.2">
      <c r="A118" s="91" t="s">
        <v>4489</v>
      </c>
      <c r="B118" s="33" t="s">
        <v>5172</v>
      </c>
      <c r="C118" s="107" t="s">
        <v>4490</v>
      </c>
      <c r="D118" s="224">
        <v>412.62</v>
      </c>
      <c r="E118" s="258">
        <f t="shared" si="13"/>
        <v>412.62</v>
      </c>
    </row>
    <row r="119" spans="1:6" ht="28.9" customHeight="1" outlineLevel="1" x14ac:dyDescent="0.2">
      <c r="A119" s="91" t="s">
        <v>5173</v>
      </c>
      <c r="B119" s="33" t="s">
        <v>5174</v>
      </c>
      <c r="C119" s="107" t="s">
        <v>5175</v>
      </c>
      <c r="D119" s="224">
        <v>3296.8199999999993</v>
      </c>
      <c r="E119" s="258">
        <f t="shared" si="13"/>
        <v>3296.8199999999993</v>
      </c>
      <c r="F119" s="197" t="s">
        <v>161</v>
      </c>
    </row>
    <row r="120" spans="1:6" ht="28.9" customHeight="1" outlineLevel="1" x14ac:dyDescent="0.2">
      <c r="A120" s="91" t="s">
        <v>4503</v>
      </c>
      <c r="B120" s="33" t="s">
        <v>4502</v>
      </c>
      <c r="C120" s="107" t="s">
        <v>5176</v>
      </c>
      <c r="D120" s="224">
        <v>3062.2199999999993</v>
      </c>
      <c r="E120" s="258">
        <f>D120*(1-$E$5)</f>
        <v>3062.2199999999993</v>
      </c>
      <c r="F120" s="197" t="s">
        <v>161</v>
      </c>
    </row>
    <row r="121" spans="1:6" ht="28.9" customHeight="1" outlineLevel="1" x14ac:dyDescent="0.2">
      <c r="A121" s="91" t="s">
        <v>4523</v>
      </c>
      <c r="B121" s="33" t="s">
        <v>4527</v>
      </c>
      <c r="C121" s="107" t="s">
        <v>4531</v>
      </c>
      <c r="D121" s="224">
        <v>895.61999999999989</v>
      </c>
      <c r="E121" s="258">
        <f>D121*(1-$E$5)</f>
        <v>895.61999999999989</v>
      </c>
      <c r="F121" s="197" t="s">
        <v>161</v>
      </c>
    </row>
    <row r="122" spans="1:6" ht="28.9" customHeight="1" outlineLevel="1" x14ac:dyDescent="0.2">
      <c r="A122" s="91" t="s">
        <v>5177</v>
      </c>
      <c r="B122" s="33" t="s">
        <v>5178</v>
      </c>
      <c r="C122" s="107" t="s">
        <v>5179</v>
      </c>
      <c r="D122" s="224">
        <v>7160.82</v>
      </c>
      <c r="E122" s="258">
        <f t="shared" ref="E122" si="14">D122*(1-$E$5)</f>
        <v>7160.82</v>
      </c>
      <c r="F122" s="197" t="s">
        <v>161</v>
      </c>
    </row>
    <row r="123" spans="1:6" ht="28.9" customHeight="1" outlineLevel="1" x14ac:dyDescent="0.2">
      <c r="A123" s="91" t="s">
        <v>4524</v>
      </c>
      <c r="B123" s="33" t="s">
        <v>4528</v>
      </c>
      <c r="C123" s="107" t="s">
        <v>4532</v>
      </c>
      <c r="D123" s="224">
        <v>1047.4199999999998</v>
      </c>
      <c r="E123" s="258">
        <f>D123*(1-$E$5)</f>
        <v>1047.4199999999998</v>
      </c>
      <c r="F123" s="197" t="s">
        <v>161</v>
      </c>
    </row>
    <row r="124" spans="1:6" ht="28.9" customHeight="1" outlineLevel="1" x14ac:dyDescent="0.2">
      <c r="A124" s="91" t="s">
        <v>5180</v>
      </c>
      <c r="B124" s="33" t="s">
        <v>5181</v>
      </c>
      <c r="C124" s="107" t="s">
        <v>5182</v>
      </c>
      <c r="D124" s="224">
        <v>8375.2199999999993</v>
      </c>
      <c r="E124" s="258">
        <f t="shared" ref="E124:E130" si="15">D124*(1-$E$5)</f>
        <v>8375.2199999999993</v>
      </c>
      <c r="F124" s="197" t="s">
        <v>161</v>
      </c>
    </row>
    <row r="125" spans="1:6" ht="28.9" customHeight="1" outlineLevel="1" x14ac:dyDescent="0.2">
      <c r="A125" s="91" t="s">
        <v>4525</v>
      </c>
      <c r="B125" s="33" t="s">
        <v>4529</v>
      </c>
      <c r="C125" s="107" t="s">
        <v>5183</v>
      </c>
      <c r="D125" s="224">
        <v>826.61999999999989</v>
      </c>
      <c r="E125" s="258">
        <f t="shared" si="15"/>
        <v>826.61999999999989</v>
      </c>
      <c r="F125" s="197" t="s">
        <v>161</v>
      </c>
    </row>
    <row r="126" spans="1:6" ht="28.9" customHeight="1" outlineLevel="1" x14ac:dyDescent="0.2">
      <c r="A126" s="91" t="s">
        <v>4526</v>
      </c>
      <c r="B126" s="33" t="s">
        <v>4530</v>
      </c>
      <c r="C126" s="107" t="s">
        <v>4533</v>
      </c>
      <c r="D126" s="224">
        <v>1019.8199999999998</v>
      </c>
      <c r="E126" s="258">
        <f t="shared" si="15"/>
        <v>1019.8199999999998</v>
      </c>
      <c r="F126" s="197" t="s">
        <v>161</v>
      </c>
    </row>
    <row r="127" spans="1:6" ht="28.9" customHeight="1" outlineLevel="1" x14ac:dyDescent="0.2">
      <c r="A127" s="91" t="s">
        <v>4606</v>
      </c>
      <c r="B127" s="33" t="s">
        <v>4604</v>
      </c>
      <c r="C127" s="107" t="s">
        <v>4608</v>
      </c>
      <c r="D127" s="224">
        <v>329.82</v>
      </c>
      <c r="E127" s="258">
        <f t="shared" si="15"/>
        <v>329.82</v>
      </c>
    </row>
    <row r="128" spans="1:6" ht="28.9" customHeight="1" outlineLevel="1" x14ac:dyDescent="0.2">
      <c r="A128" s="91" t="s">
        <v>5184</v>
      </c>
      <c r="B128" s="33" t="s">
        <v>5185</v>
      </c>
      <c r="C128" s="107" t="s">
        <v>5186</v>
      </c>
      <c r="D128" s="224">
        <v>2634.4199999999996</v>
      </c>
      <c r="E128" s="258">
        <f t="shared" si="15"/>
        <v>2634.4199999999996</v>
      </c>
      <c r="F128" s="197" t="s">
        <v>161</v>
      </c>
    </row>
    <row r="129" spans="1:6" ht="28.9" customHeight="1" outlineLevel="1" x14ac:dyDescent="0.2">
      <c r="A129" s="91" t="s">
        <v>5187</v>
      </c>
      <c r="B129" s="33" t="s">
        <v>5188</v>
      </c>
      <c r="C129" s="107" t="s">
        <v>5189</v>
      </c>
      <c r="D129" s="224">
        <v>2634.4199999999996</v>
      </c>
      <c r="E129" s="258">
        <f t="shared" si="15"/>
        <v>2634.4199999999996</v>
      </c>
      <c r="F129" s="197" t="s">
        <v>161</v>
      </c>
    </row>
    <row r="130" spans="1:6" ht="28.9" customHeight="1" outlineLevel="1" x14ac:dyDescent="0.2">
      <c r="A130" s="91" t="s">
        <v>4607</v>
      </c>
      <c r="B130" s="33" t="s">
        <v>4605</v>
      </c>
      <c r="C130" s="107" t="s">
        <v>4609</v>
      </c>
      <c r="D130" s="224">
        <v>329.82</v>
      </c>
      <c r="E130" s="258">
        <f t="shared" si="15"/>
        <v>329.82</v>
      </c>
    </row>
    <row r="131" spans="1:6" ht="15.75" x14ac:dyDescent="0.2">
      <c r="A131" s="90" t="s">
        <v>3772</v>
      </c>
      <c r="B131" s="23"/>
      <c r="C131" s="23"/>
      <c r="D131" s="225"/>
      <c r="E131" s="259"/>
    </row>
    <row r="132" spans="1:6" ht="28.9" customHeight="1" outlineLevel="1" x14ac:dyDescent="0.2">
      <c r="A132" s="99" t="s">
        <v>3224</v>
      </c>
      <c r="B132" s="24" t="s">
        <v>3221</v>
      </c>
      <c r="C132" s="145" t="s">
        <v>3227</v>
      </c>
      <c r="D132" s="224">
        <v>454.02</v>
      </c>
      <c r="E132" s="258">
        <f t="shared" ref="E132:E177" si="16">D132*(1-$E$5)</f>
        <v>454.02</v>
      </c>
      <c r="F132" s="197" t="s">
        <v>161</v>
      </c>
    </row>
    <row r="133" spans="1:6" s="26" customFormat="1" ht="28.15" customHeight="1" outlineLevel="1" x14ac:dyDescent="0.2">
      <c r="A133" s="91" t="s">
        <v>3225</v>
      </c>
      <c r="B133" s="33" t="s">
        <v>3222</v>
      </c>
      <c r="C133" s="145" t="s">
        <v>3228</v>
      </c>
      <c r="D133" s="224">
        <v>550.61999999999989</v>
      </c>
      <c r="E133" s="258">
        <f t="shared" ref="E133" si="17">D133*(1-$E$5)</f>
        <v>550.61999999999989</v>
      </c>
      <c r="F133" s="197" t="s">
        <v>161</v>
      </c>
    </row>
    <row r="134" spans="1:6" s="26" customFormat="1" ht="28.15" customHeight="1" outlineLevel="1" x14ac:dyDescent="0.2">
      <c r="A134" s="91" t="s">
        <v>4334</v>
      </c>
      <c r="B134" s="33" t="s">
        <v>4335</v>
      </c>
      <c r="C134" s="145" t="s">
        <v>4336</v>
      </c>
      <c r="D134" s="224">
        <v>550.61999999999989</v>
      </c>
      <c r="E134" s="258">
        <f t="shared" si="16"/>
        <v>550.61999999999989</v>
      </c>
      <c r="F134" s="197" t="s">
        <v>161</v>
      </c>
    </row>
    <row r="135" spans="1:6" ht="28.9" customHeight="1" outlineLevel="1" x14ac:dyDescent="0.2">
      <c r="A135" s="99" t="s">
        <v>3226</v>
      </c>
      <c r="B135" s="24" t="s">
        <v>3223</v>
      </c>
      <c r="C135" s="145" t="s">
        <v>3229</v>
      </c>
      <c r="D135" s="224">
        <v>674.81999999999994</v>
      </c>
      <c r="E135" s="258">
        <f t="shared" si="16"/>
        <v>674.81999999999994</v>
      </c>
      <c r="F135" s="197" t="s">
        <v>161</v>
      </c>
    </row>
    <row r="136" spans="1:6" ht="27" customHeight="1" outlineLevel="1" x14ac:dyDescent="0.2">
      <c r="A136" s="93" t="s">
        <v>4413</v>
      </c>
      <c r="B136" s="32" t="s">
        <v>4407</v>
      </c>
      <c r="C136" s="145" t="s">
        <v>4419</v>
      </c>
      <c r="D136" s="224">
        <v>592.01999999999987</v>
      </c>
      <c r="E136" s="258">
        <f t="shared" ref="E136:E139" si="18">D136*(1-$E$5)</f>
        <v>592.01999999999987</v>
      </c>
      <c r="F136" s="197" t="s">
        <v>161</v>
      </c>
    </row>
    <row r="137" spans="1:6" ht="27" customHeight="1" outlineLevel="1" x14ac:dyDescent="0.2">
      <c r="A137" s="93" t="s">
        <v>4414</v>
      </c>
      <c r="B137" s="32" t="s">
        <v>4408</v>
      </c>
      <c r="C137" s="145" t="s">
        <v>4420</v>
      </c>
      <c r="D137" s="224">
        <v>592.01999999999987</v>
      </c>
      <c r="E137" s="258">
        <f t="shared" si="18"/>
        <v>592.01999999999987</v>
      </c>
      <c r="F137" s="197" t="s">
        <v>161</v>
      </c>
    </row>
    <row r="138" spans="1:6" ht="28.9" customHeight="1" outlineLevel="1" x14ac:dyDescent="0.2">
      <c r="A138" s="99" t="s">
        <v>4415</v>
      </c>
      <c r="B138" s="24" t="s">
        <v>4409</v>
      </c>
      <c r="C138" s="145" t="s">
        <v>4421</v>
      </c>
      <c r="D138" s="224">
        <v>743.81999999999994</v>
      </c>
      <c r="E138" s="258">
        <f t="shared" si="18"/>
        <v>743.81999999999994</v>
      </c>
      <c r="F138" s="197" t="s">
        <v>161</v>
      </c>
    </row>
    <row r="139" spans="1:6" ht="28.9" customHeight="1" outlineLevel="1" x14ac:dyDescent="0.2">
      <c r="A139" s="99" t="s">
        <v>4416</v>
      </c>
      <c r="B139" s="24" t="s">
        <v>4410</v>
      </c>
      <c r="C139" s="145" t="s">
        <v>4422</v>
      </c>
      <c r="D139" s="224">
        <v>743.81999999999994</v>
      </c>
      <c r="E139" s="258">
        <f t="shared" si="18"/>
        <v>743.81999999999994</v>
      </c>
      <c r="F139" s="197" t="s">
        <v>161</v>
      </c>
    </row>
    <row r="140" spans="1:6" ht="27" customHeight="1" outlineLevel="1" x14ac:dyDescent="0.2">
      <c r="A140" s="93" t="s">
        <v>4417</v>
      </c>
      <c r="B140" s="32" t="s">
        <v>4411</v>
      </c>
      <c r="C140" s="145" t="s">
        <v>4423</v>
      </c>
      <c r="D140" s="224">
        <v>895.61999999999989</v>
      </c>
      <c r="E140" s="258">
        <f t="shared" si="16"/>
        <v>895.61999999999989</v>
      </c>
      <c r="F140" s="197" t="s">
        <v>161</v>
      </c>
    </row>
    <row r="141" spans="1:6" ht="28.9" customHeight="1" outlineLevel="1" x14ac:dyDescent="0.2">
      <c r="A141" s="99" t="s">
        <v>4418</v>
      </c>
      <c r="B141" s="24" t="s">
        <v>4412</v>
      </c>
      <c r="C141" s="145" t="s">
        <v>4424</v>
      </c>
      <c r="D141" s="224">
        <v>895.61999999999989</v>
      </c>
      <c r="E141" s="258">
        <f t="shared" si="16"/>
        <v>895.61999999999989</v>
      </c>
      <c r="F141" s="197" t="s">
        <v>161</v>
      </c>
    </row>
    <row r="142" spans="1:6" ht="25.15" customHeight="1" outlineLevel="1" x14ac:dyDescent="0.2">
      <c r="A142" s="93" t="s">
        <v>3252</v>
      </c>
      <c r="B142" s="32" t="s">
        <v>3250</v>
      </c>
      <c r="C142" s="145" t="s">
        <v>3830</v>
      </c>
      <c r="D142" s="224">
        <v>881.81999999999994</v>
      </c>
      <c r="E142" s="258">
        <f t="shared" si="16"/>
        <v>881.81999999999994</v>
      </c>
      <c r="F142" s="197" t="s">
        <v>161</v>
      </c>
    </row>
    <row r="143" spans="1:6" ht="25.15" customHeight="1" outlineLevel="1" x14ac:dyDescent="0.2">
      <c r="A143" s="93" t="s">
        <v>3253</v>
      </c>
      <c r="B143" s="32" t="s">
        <v>3251</v>
      </c>
      <c r="C143" s="76" t="s">
        <v>3831</v>
      </c>
      <c r="D143" s="224">
        <v>1033.6199999999999</v>
      </c>
      <c r="E143" s="258">
        <f t="shared" si="16"/>
        <v>1033.6199999999999</v>
      </c>
      <c r="F143" s="197" t="s">
        <v>161</v>
      </c>
    </row>
    <row r="144" spans="1:6" ht="28.9" customHeight="1" outlineLevel="1" x14ac:dyDescent="0.2">
      <c r="A144" s="93" t="s">
        <v>3939</v>
      </c>
      <c r="B144" s="32" t="s">
        <v>3940</v>
      </c>
      <c r="C144" s="76" t="s">
        <v>3941</v>
      </c>
      <c r="D144" s="224">
        <v>661.01999999999987</v>
      </c>
      <c r="E144" s="258">
        <f t="shared" si="16"/>
        <v>661.01999999999987</v>
      </c>
      <c r="F144" s="197" t="s">
        <v>161</v>
      </c>
    </row>
    <row r="145" spans="1:6" ht="28.9" customHeight="1" outlineLevel="1" x14ac:dyDescent="0.2">
      <c r="A145" s="93" t="s">
        <v>3942</v>
      </c>
      <c r="B145" s="32" t="s">
        <v>3943</v>
      </c>
      <c r="C145" s="76" t="s">
        <v>3944</v>
      </c>
      <c r="D145" s="224">
        <v>716.21999999999991</v>
      </c>
      <c r="E145" s="258">
        <f t="shared" si="16"/>
        <v>716.21999999999991</v>
      </c>
      <c r="F145" s="197" t="s">
        <v>161</v>
      </c>
    </row>
    <row r="146" spans="1:6" ht="28.9" customHeight="1" outlineLevel="1" x14ac:dyDescent="0.2">
      <c r="A146" s="93" t="s">
        <v>3075</v>
      </c>
      <c r="B146" s="32" t="s">
        <v>3073</v>
      </c>
      <c r="C146" s="76" t="s">
        <v>3077</v>
      </c>
      <c r="D146" s="224">
        <v>716.21999999999991</v>
      </c>
      <c r="E146" s="258">
        <f t="shared" si="16"/>
        <v>716.21999999999991</v>
      </c>
      <c r="F146" s="197" t="s">
        <v>161</v>
      </c>
    </row>
    <row r="147" spans="1:6" ht="28.9" customHeight="1" outlineLevel="1" x14ac:dyDescent="0.2">
      <c r="A147" s="93" t="s">
        <v>3076</v>
      </c>
      <c r="B147" s="32" t="s">
        <v>3074</v>
      </c>
      <c r="C147" s="76" t="s">
        <v>3078</v>
      </c>
      <c r="D147" s="224">
        <v>771.41999999999985</v>
      </c>
      <c r="E147" s="258">
        <f t="shared" si="16"/>
        <v>771.41999999999985</v>
      </c>
      <c r="F147" s="197" t="s">
        <v>161</v>
      </c>
    </row>
    <row r="148" spans="1:6" ht="28.9" customHeight="1" outlineLevel="1" x14ac:dyDescent="0.2">
      <c r="A148" s="93" t="s">
        <v>3945</v>
      </c>
      <c r="B148" s="32" t="s">
        <v>3946</v>
      </c>
      <c r="C148" s="76" t="s">
        <v>3947</v>
      </c>
      <c r="D148" s="224">
        <v>771.41999999999985</v>
      </c>
      <c r="E148" s="258">
        <f t="shared" si="16"/>
        <v>771.41999999999985</v>
      </c>
      <c r="F148" s="197" t="s">
        <v>161</v>
      </c>
    </row>
    <row r="149" spans="1:6" ht="28.9" customHeight="1" outlineLevel="1" x14ac:dyDescent="0.2">
      <c r="A149" s="93" t="s">
        <v>3948</v>
      </c>
      <c r="B149" s="32" t="s">
        <v>3949</v>
      </c>
      <c r="C149" s="76" t="s">
        <v>3950</v>
      </c>
      <c r="D149" s="224">
        <v>840.41999999999985</v>
      </c>
      <c r="E149" s="258">
        <f t="shared" si="16"/>
        <v>840.41999999999985</v>
      </c>
      <c r="F149" s="197" t="s">
        <v>161</v>
      </c>
    </row>
    <row r="150" spans="1:6" ht="28.9" customHeight="1" outlineLevel="1" x14ac:dyDescent="0.2">
      <c r="A150" s="93" t="s">
        <v>4613</v>
      </c>
      <c r="B150" s="32" t="s">
        <v>4610</v>
      </c>
      <c r="C150" s="76" t="s">
        <v>4616</v>
      </c>
      <c r="D150" s="224">
        <v>895.61999999999989</v>
      </c>
      <c r="E150" s="258">
        <f t="shared" ref="E150:E152" si="19">D150*(1-$E$5)</f>
        <v>895.61999999999989</v>
      </c>
      <c r="F150" s="197" t="s">
        <v>161</v>
      </c>
    </row>
    <row r="151" spans="1:6" ht="28.9" customHeight="1" outlineLevel="1" x14ac:dyDescent="0.2">
      <c r="A151" s="93" t="s">
        <v>4614</v>
      </c>
      <c r="B151" s="32" t="s">
        <v>4611</v>
      </c>
      <c r="C151" s="76" t="s">
        <v>4617</v>
      </c>
      <c r="D151" s="224">
        <v>1116.4199999999998</v>
      </c>
      <c r="E151" s="258">
        <f t="shared" si="19"/>
        <v>1116.4199999999998</v>
      </c>
      <c r="F151" s="197" t="s">
        <v>161</v>
      </c>
    </row>
    <row r="152" spans="1:6" ht="28.9" customHeight="1" outlineLevel="1" x14ac:dyDescent="0.2">
      <c r="A152" s="93" t="s">
        <v>4615</v>
      </c>
      <c r="B152" s="32" t="s">
        <v>4612</v>
      </c>
      <c r="C152" s="76" t="s">
        <v>4618</v>
      </c>
      <c r="D152" s="224">
        <v>1268.2199999999998</v>
      </c>
      <c r="E152" s="258">
        <f t="shared" si="19"/>
        <v>1268.2199999999998</v>
      </c>
      <c r="F152" s="197" t="s">
        <v>161</v>
      </c>
    </row>
    <row r="153" spans="1:6" ht="28.9" customHeight="1" outlineLevel="1" x14ac:dyDescent="0.2">
      <c r="A153" s="93" t="s">
        <v>6429</v>
      </c>
      <c r="B153" s="32" t="s">
        <v>6433</v>
      </c>
      <c r="C153" s="76" t="s">
        <v>6437</v>
      </c>
      <c r="D153" s="224">
        <v>1171.6199999999999</v>
      </c>
      <c r="E153" s="258">
        <f t="shared" ref="E153:E154" si="20">D153*(1-$E$5)</f>
        <v>1171.6199999999999</v>
      </c>
      <c r="F153" s="372" t="s">
        <v>6441</v>
      </c>
    </row>
    <row r="154" spans="1:6" ht="31.15" customHeight="1" outlineLevel="1" x14ac:dyDescent="0.2">
      <c r="A154" s="93" t="s">
        <v>6430</v>
      </c>
      <c r="B154" s="32" t="s">
        <v>6434</v>
      </c>
      <c r="C154" s="76" t="s">
        <v>6438</v>
      </c>
      <c r="D154" s="224">
        <v>1378.62</v>
      </c>
      <c r="E154" s="258">
        <f t="shared" si="20"/>
        <v>1378.62</v>
      </c>
      <c r="F154" s="372" t="s">
        <v>6441</v>
      </c>
    </row>
    <row r="155" spans="1:6" ht="25.5" customHeight="1" outlineLevel="1" x14ac:dyDescent="0.2">
      <c r="A155" s="93" t="s">
        <v>6431</v>
      </c>
      <c r="B155" s="32" t="s">
        <v>6435</v>
      </c>
      <c r="C155" s="76" t="s">
        <v>6439</v>
      </c>
      <c r="D155" s="224">
        <v>1240.6199999999999</v>
      </c>
      <c r="E155" s="258">
        <f>D155*(1-$E$5)</f>
        <v>1240.6199999999999</v>
      </c>
      <c r="F155" s="372" t="s">
        <v>6441</v>
      </c>
    </row>
    <row r="156" spans="1:6" ht="25.5" customHeight="1" outlineLevel="1" x14ac:dyDescent="0.2">
      <c r="A156" s="93" t="s">
        <v>6432</v>
      </c>
      <c r="B156" s="32" t="s">
        <v>6436</v>
      </c>
      <c r="C156" s="76" t="s">
        <v>6440</v>
      </c>
      <c r="D156" s="224">
        <v>1516.62</v>
      </c>
      <c r="E156" s="258">
        <f>D156*(1-$E$5)</f>
        <v>1516.62</v>
      </c>
      <c r="F156" s="372" t="s">
        <v>6441</v>
      </c>
    </row>
    <row r="157" spans="1:6" ht="28.9" customHeight="1" outlineLevel="1" x14ac:dyDescent="0.2">
      <c r="A157" s="93" t="s">
        <v>3957</v>
      </c>
      <c r="B157" s="32" t="s">
        <v>3958</v>
      </c>
      <c r="C157" s="76" t="s">
        <v>3959</v>
      </c>
      <c r="D157" s="224">
        <v>826.61999999999989</v>
      </c>
      <c r="E157" s="258">
        <f t="shared" si="16"/>
        <v>826.61999999999989</v>
      </c>
      <c r="F157" s="197" t="s">
        <v>161</v>
      </c>
    </row>
    <row r="158" spans="1:6" ht="31.15" customHeight="1" outlineLevel="1" x14ac:dyDescent="0.2">
      <c r="A158" s="93" t="s">
        <v>3960</v>
      </c>
      <c r="B158" s="32" t="s">
        <v>3961</v>
      </c>
      <c r="C158" s="76" t="s">
        <v>3962</v>
      </c>
      <c r="D158" s="224">
        <v>1061.2199999999998</v>
      </c>
      <c r="E158" s="258">
        <f t="shared" si="16"/>
        <v>1061.2199999999998</v>
      </c>
      <c r="F158" s="197" t="s">
        <v>161</v>
      </c>
    </row>
    <row r="159" spans="1:6" ht="25.5" customHeight="1" outlineLevel="1" x14ac:dyDescent="0.2">
      <c r="A159" s="93" t="s">
        <v>4810</v>
      </c>
      <c r="B159" s="32" t="s">
        <v>4809</v>
      </c>
      <c r="C159" s="76" t="s">
        <v>5191</v>
      </c>
      <c r="D159" s="224">
        <v>854.21999999999991</v>
      </c>
      <c r="E159" s="258">
        <f>D159*(1-$E$5)</f>
        <v>854.21999999999991</v>
      </c>
      <c r="F159" s="197" t="s">
        <v>161</v>
      </c>
    </row>
    <row r="160" spans="1:6" ht="25.5" customHeight="1" outlineLevel="1" x14ac:dyDescent="0.2">
      <c r="A160" s="93" t="s">
        <v>4709</v>
      </c>
      <c r="B160" s="32" t="s">
        <v>4710</v>
      </c>
      <c r="C160" s="76" t="s">
        <v>5192</v>
      </c>
      <c r="D160" s="224">
        <v>992.21999999999991</v>
      </c>
      <c r="E160" s="258">
        <f>D160*(1-$E$5)</f>
        <v>992.21999999999991</v>
      </c>
      <c r="F160" s="197" t="s">
        <v>161</v>
      </c>
    </row>
    <row r="161" spans="1:6" ht="25.5" customHeight="1" outlineLevel="1" x14ac:dyDescent="0.2">
      <c r="A161" s="93" t="s">
        <v>4711</v>
      </c>
      <c r="B161" s="32" t="s">
        <v>4712</v>
      </c>
      <c r="C161" s="76" t="s">
        <v>5193</v>
      </c>
      <c r="D161" s="224">
        <v>992.21999999999991</v>
      </c>
      <c r="E161" s="258">
        <f t="shared" ref="E161:E166" si="21">D161*(1-$E$5)</f>
        <v>992.21999999999991</v>
      </c>
      <c r="F161" s="197" t="s">
        <v>161</v>
      </c>
    </row>
    <row r="162" spans="1:6" ht="25.5" customHeight="1" outlineLevel="1" x14ac:dyDescent="0.2">
      <c r="A162" s="93" t="s">
        <v>4713</v>
      </c>
      <c r="B162" s="32" t="s">
        <v>4714</v>
      </c>
      <c r="C162" s="76" t="s">
        <v>5194</v>
      </c>
      <c r="D162" s="224">
        <v>1171.6199999999999</v>
      </c>
      <c r="E162" s="258">
        <f>D162*(1-$E$5)</f>
        <v>1171.6199999999999</v>
      </c>
      <c r="F162" s="197" t="s">
        <v>161</v>
      </c>
    </row>
    <row r="163" spans="1:6" ht="25.5" customHeight="1" outlineLevel="1" x14ac:dyDescent="0.2">
      <c r="A163" s="93" t="s">
        <v>4715</v>
      </c>
      <c r="B163" s="32" t="s">
        <v>4716</v>
      </c>
      <c r="C163" s="76" t="s">
        <v>5195</v>
      </c>
      <c r="D163" s="224">
        <v>1171.6199999999999</v>
      </c>
      <c r="E163" s="258">
        <f>D163*(1-$E$5)</f>
        <v>1171.6199999999999</v>
      </c>
      <c r="F163" s="197" t="s">
        <v>161</v>
      </c>
    </row>
    <row r="164" spans="1:6" ht="25.5" customHeight="1" outlineLevel="1" x14ac:dyDescent="0.2">
      <c r="A164" s="93" t="s">
        <v>4717</v>
      </c>
      <c r="B164" s="32" t="s">
        <v>4718</v>
      </c>
      <c r="C164" s="76" t="s">
        <v>4719</v>
      </c>
      <c r="D164" s="224">
        <v>1171.6199999999999</v>
      </c>
      <c r="E164" s="258">
        <f t="shared" si="21"/>
        <v>1171.6199999999999</v>
      </c>
      <c r="F164" s="197" t="s">
        <v>161</v>
      </c>
    </row>
    <row r="165" spans="1:6" ht="25.5" customHeight="1" outlineLevel="1" x14ac:dyDescent="0.2">
      <c r="A165" s="93" t="s">
        <v>4720</v>
      </c>
      <c r="B165" s="32" t="s">
        <v>4721</v>
      </c>
      <c r="C165" s="76" t="s">
        <v>4722</v>
      </c>
      <c r="D165" s="224">
        <v>1171.6199999999999</v>
      </c>
      <c r="E165" s="258">
        <f t="shared" si="21"/>
        <v>1171.6199999999999</v>
      </c>
      <c r="F165" s="197" t="s">
        <v>161</v>
      </c>
    </row>
    <row r="166" spans="1:6" ht="28.15" customHeight="1" outlineLevel="1" x14ac:dyDescent="0.2">
      <c r="A166" s="93" t="s">
        <v>4723</v>
      </c>
      <c r="B166" s="32" t="s">
        <v>4724</v>
      </c>
      <c r="C166" s="76" t="s">
        <v>4725</v>
      </c>
      <c r="D166" s="224">
        <v>1213.0199999999998</v>
      </c>
      <c r="E166" s="258">
        <f t="shared" si="21"/>
        <v>1213.0199999999998</v>
      </c>
      <c r="F166" s="197" t="s">
        <v>161</v>
      </c>
    </row>
    <row r="167" spans="1:6" ht="28.15" customHeight="1" outlineLevel="1" x14ac:dyDescent="0.2">
      <c r="A167" s="93" t="s">
        <v>4726</v>
      </c>
      <c r="B167" s="32" t="s">
        <v>4727</v>
      </c>
      <c r="C167" s="76" t="s">
        <v>4728</v>
      </c>
      <c r="D167" s="224">
        <v>1213.0199999999998</v>
      </c>
      <c r="E167" s="258">
        <f>D167*(1-$E$5)</f>
        <v>1213.0199999999998</v>
      </c>
      <c r="F167" s="197" t="s">
        <v>161</v>
      </c>
    </row>
    <row r="168" spans="1:6" ht="28.15" customHeight="1" outlineLevel="1" x14ac:dyDescent="0.2">
      <c r="A168" s="93" t="s">
        <v>4729</v>
      </c>
      <c r="B168" s="32" t="s">
        <v>4730</v>
      </c>
      <c r="C168" s="76" t="s">
        <v>4731</v>
      </c>
      <c r="D168" s="224">
        <v>1420.0199999999998</v>
      </c>
      <c r="E168" s="258">
        <f>D168*(1-$E$5)</f>
        <v>1420.0199999999998</v>
      </c>
      <c r="F168" s="197" t="s">
        <v>161</v>
      </c>
    </row>
    <row r="169" spans="1:6" ht="28.15" customHeight="1" outlineLevel="1" x14ac:dyDescent="0.2">
      <c r="A169" s="93" t="s">
        <v>4732</v>
      </c>
      <c r="B169" s="32" t="s">
        <v>4733</v>
      </c>
      <c r="C169" s="76" t="s">
        <v>4734</v>
      </c>
      <c r="D169" s="224">
        <v>1420.0199999999998</v>
      </c>
      <c r="E169" s="258">
        <f t="shared" ref="E169:E176" si="22">D169*(1-$E$5)</f>
        <v>1420.0199999999998</v>
      </c>
      <c r="F169" s="197" t="s">
        <v>161</v>
      </c>
    </row>
    <row r="170" spans="1:6" ht="28.15" customHeight="1" outlineLevel="1" x14ac:dyDescent="0.2">
      <c r="A170" s="93" t="s">
        <v>4812</v>
      </c>
      <c r="B170" s="32" t="s">
        <v>4811</v>
      </c>
      <c r="C170" s="76" t="s">
        <v>4813</v>
      </c>
      <c r="D170" s="224">
        <v>1420.0199999999998</v>
      </c>
      <c r="E170" s="258">
        <f t="shared" ref="E170" si="23">D170*(1-$E$5)</f>
        <v>1420.0199999999998</v>
      </c>
      <c r="F170" s="197" t="s">
        <v>161</v>
      </c>
    </row>
    <row r="171" spans="1:6" ht="28.15" customHeight="1" outlineLevel="1" x14ac:dyDescent="0.2">
      <c r="A171" s="93" t="s">
        <v>4735</v>
      </c>
      <c r="B171" s="32" t="s">
        <v>4736</v>
      </c>
      <c r="C171" s="76" t="s">
        <v>4737</v>
      </c>
      <c r="D171" s="224">
        <v>1420.0199999999998</v>
      </c>
      <c r="E171" s="258">
        <f t="shared" si="22"/>
        <v>1420.0199999999998</v>
      </c>
      <c r="F171" s="197" t="s">
        <v>161</v>
      </c>
    </row>
    <row r="172" spans="1:6" ht="28.15" customHeight="1" outlineLevel="1" x14ac:dyDescent="0.2">
      <c r="A172" s="93" t="s">
        <v>4738</v>
      </c>
      <c r="B172" s="32" t="s">
        <v>4739</v>
      </c>
      <c r="C172" s="76" t="s">
        <v>4740</v>
      </c>
      <c r="D172" s="224">
        <v>1420.0199999999998</v>
      </c>
      <c r="E172" s="258">
        <f>D172*(1-$E$5)</f>
        <v>1420.0199999999998</v>
      </c>
      <c r="F172" s="197" t="s">
        <v>161</v>
      </c>
    </row>
    <row r="173" spans="1:6" ht="28.15" customHeight="1" outlineLevel="1" x14ac:dyDescent="0.2">
      <c r="A173" s="93" t="s">
        <v>4741</v>
      </c>
      <c r="B173" s="32" t="s">
        <v>4742</v>
      </c>
      <c r="C173" s="76" t="s">
        <v>4743</v>
      </c>
      <c r="D173" s="224">
        <v>1571.82</v>
      </c>
      <c r="E173" s="258">
        <f t="shared" ref="E173:E174" si="24">D173*(1-$E$5)</f>
        <v>1571.82</v>
      </c>
      <c r="F173" s="197" t="s">
        <v>161</v>
      </c>
    </row>
    <row r="174" spans="1:6" ht="28.15" customHeight="1" outlineLevel="1" x14ac:dyDescent="0.2">
      <c r="A174" s="93" t="s">
        <v>4744</v>
      </c>
      <c r="B174" s="32" t="s">
        <v>4745</v>
      </c>
      <c r="C174" s="76" t="s">
        <v>4746</v>
      </c>
      <c r="D174" s="224">
        <v>1571.82</v>
      </c>
      <c r="E174" s="258">
        <f t="shared" si="24"/>
        <v>1571.82</v>
      </c>
      <c r="F174" s="197" t="s">
        <v>161</v>
      </c>
    </row>
    <row r="175" spans="1:6" ht="28.15" customHeight="1" outlineLevel="1" x14ac:dyDescent="0.2">
      <c r="A175" s="93" t="s">
        <v>6464</v>
      </c>
      <c r="B175" s="32" t="s">
        <v>6466</v>
      </c>
      <c r="C175" s="76" t="s">
        <v>6468</v>
      </c>
      <c r="D175" s="224">
        <v>1654.62</v>
      </c>
      <c r="E175" s="258">
        <f t="shared" si="22"/>
        <v>1654.62</v>
      </c>
      <c r="F175" s="372" t="s">
        <v>6441</v>
      </c>
    </row>
    <row r="176" spans="1:6" ht="28.15" customHeight="1" outlineLevel="1" x14ac:dyDescent="0.2">
      <c r="A176" s="93" t="s">
        <v>6465</v>
      </c>
      <c r="B176" s="32" t="s">
        <v>6467</v>
      </c>
      <c r="C176" s="76" t="s">
        <v>6469</v>
      </c>
      <c r="D176" s="224">
        <v>1792.62</v>
      </c>
      <c r="E176" s="258">
        <f t="shared" si="22"/>
        <v>1792.62</v>
      </c>
      <c r="F176" s="372" t="s">
        <v>6441</v>
      </c>
    </row>
    <row r="177" spans="1:6" ht="28.15" customHeight="1" outlineLevel="1" x14ac:dyDescent="0.2">
      <c r="A177" s="93" t="s">
        <v>3801</v>
      </c>
      <c r="B177" s="32" t="s">
        <v>3799</v>
      </c>
      <c r="C177" s="76" t="s">
        <v>3803</v>
      </c>
      <c r="D177" s="224">
        <v>1447.62</v>
      </c>
      <c r="E177" s="258">
        <f t="shared" si="16"/>
        <v>1447.62</v>
      </c>
      <c r="F177" s="197" t="s">
        <v>161</v>
      </c>
    </row>
    <row r="178" spans="1:6" ht="28.15" customHeight="1" outlineLevel="1" x14ac:dyDescent="0.2">
      <c r="A178" s="93" t="s">
        <v>3802</v>
      </c>
      <c r="B178" s="32" t="s">
        <v>3800</v>
      </c>
      <c r="C178" s="76" t="s">
        <v>3804</v>
      </c>
      <c r="D178" s="224">
        <v>1654.62</v>
      </c>
      <c r="E178" s="258">
        <f t="shared" ref="E178:E232" si="25">D178*(1-$E$5)</f>
        <v>1654.62</v>
      </c>
      <c r="F178" s="197" t="s">
        <v>161</v>
      </c>
    </row>
    <row r="179" spans="1:6" ht="28.15" customHeight="1" outlineLevel="1" x14ac:dyDescent="0.2">
      <c r="A179" s="93" t="s">
        <v>4361</v>
      </c>
      <c r="B179" s="32" t="s">
        <v>4362</v>
      </c>
      <c r="C179" s="76" t="s">
        <v>4363</v>
      </c>
      <c r="D179" s="224">
        <v>1930.62</v>
      </c>
      <c r="E179" s="258">
        <f t="shared" ref="E179:E184" si="26">D179*(1-$E$5)</f>
        <v>1930.62</v>
      </c>
      <c r="F179" s="197" t="s">
        <v>161</v>
      </c>
    </row>
    <row r="180" spans="1:6" ht="28.15" customHeight="1" outlineLevel="1" x14ac:dyDescent="0.2">
      <c r="A180" s="93" t="s">
        <v>4588</v>
      </c>
      <c r="B180" s="32" t="s">
        <v>4589</v>
      </c>
      <c r="C180" s="76" t="s">
        <v>4590</v>
      </c>
      <c r="D180" s="224">
        <v>2248.02</v>
      </c>
      <c r="E180" s="258">
        <f t="shared" ref="E180" si="27">D180*(1-$E$5)</f>
        <v>2248.02</v>
      </c>
      <c r="F180" s="197" t="s">
        <v>161</v>
      </c>
    </row>
    <row r="181" spans="1:6" ht="28.15" customHeight="1" outlineLevel="1" x14ac:dyDescent="0.2">
      <c r="A181" s="93" t="s">
        <v>4364</v>
      </c>
      <c r="B181" s="32" t="s">
        <v>4365</v>
      </c>
      <c r="C181" s="76" t="s">
        <v>4366</v>
      </c>
      <c r="D181" s="224">
        <v>2551.6199999999994</v>
      </c>
      <c r="E181" s="258">
        <f t="shared" si="26"/>
        <v>2551.6199999999994</v>
      </c>
      <c r="F181" s="197" t="s">
        <v>161</v>
      </c>
    </row>
    <row r="182" spans="1:6" ht="28.15" customHeight="1" outlineLevel="1" x14ac:dyDescent="0.2">
      <c r="A182" s="93" t="s">
        <v>4367</v>
      </c>
      <c r="B182" s="32" t="s">
        <v>4368</v>
      </c>
      <c r="C182" s="76" t="s">
        <v>4369</v>
      </c>
      <c r="D182" s="224">
        <v>2827.6199999999994</v>
      </c>
      <c r="E182" s="258">
        <f t="shared" si="26"/>
        <v>2827.6199999999994</v>
      </c>
      <c r="F182" s="197" t="s">
        <v>161</v>
      </c>
    </row>
    <row r="183" spans="1:6" ht="28.15" customHeight="1" outlineLevel="1" x14ac:dyDescent="0.2">
      <c r="A183" s="93" t="s">
        <v>4536</v>
      </c>
      <c r="B183" s="32" t="s">
        <v>4534</v>
      </c>
      <c r="C183" s="76" t="s">
        <v>4538</v>
      </c>
      <c r="D183" s="224">
        <v>3145.0199999999995</v>
      </c>
      <c r="E183" s="258">
        <f t="shared" si="26"/>
        <v>3145.0199999999995</v>
      </c>
      <c r="F183" s="197" t="s">
        <v>161</v>
      </c>
    </row>
    <row r="184" spans="1:6" ht="28.15" customHeight="1" outlineLevel="1" x14ac:dyDescent="0.2">
      <c r="A184" s="93" t="s">
        <v>4537</v>
      </c>
      <c r="B184" s="32" t="s">
        <v>4535</v>
      </c>
      <c r="C184" s="76" t="s">
        <v>4539</v>
      </c>
      <c r="D184" s="224">
        <v>3421.0199999999995</v>
      </c>
      <c r="E184" s="258">
        <f t="shared" si="26"/>
        <v>3421.0199999999995</v>
      </c>
      <c r="F184" s="197" t="s">
        <v>161</v>
      </c>
    </row>
    <row r="185" spans="1:6" ht="28.15" customHeight="1" outlineLevel="1" x14ac:dyDescent="0.2">
      <c r="A185" s="93" t="s">
        <v>3028</v>
      </c>
      <c r="B185" s="32" t="s">
        <v>3027</v>
      </c>
      <c r="C185" s="76" t="s">
        <v>3029</v>
      </c>
      <c r="D185" s="224">
        <v>2896.6199999999994</v>
      </c>
      <c r="E185" s="258">
        <f t="shared" si="25"/>
        <v>2896.6199999999994</v>
      </c>
      <c r="F185" s="197" t="s">
        <v>161</v>
      </c>
    </row>
    <row r="186" spans="1:6" ht="28.15" customHeight="1" outlineLevel="1" x14ac:dyDescent="0.2">
      <c r="A186" s="93" t="s">
        <v>3963</v>
      </c>
      <c r="B186" s="32" t="s">
        <v>3964</v>
      </c>
      <c r="C186" s="76" t="s">
        <v>3965</v>
      </c>
      <c r="D186" s="224">
        <v>2248.02</v>
      </c>
      <c r="E186" s="258">
        <f t="shared" si="25"/>
        <v>2248.02</v>
      </c>
      <c r="F186" s="197" t="s">
        <v>161</v>
      </c>
    </row>
    <row r="187" spans="1:6" ht="28.15" customHeight="1" outlineLevel="1" x14ac:dyDescent="0.2">
      <c r="A187" s="93" t="s">
        <v>2786</v>
      </c>
      <c r="B187" s="32" t="s">
        <v>4389</v>
      </c>
      <c r="C187" s="76" t="s">
        <v>5196</v>
      </c>
      <c r="D187" s="224">
        <v>826.61999999999989</v>
      </c>
      <c r="E187" s="258">
        <f t="shared" si="25"/>
        <v>826.61999999999989</v>
      </c>
      <c r="F187" s="197" t="s">
        <v>161</v>
      </c>
    </row>
    <row r="188" spans="1:6" ht="28.15" customHeight="1" outlineLevel="1" x14ac:dyDescent="0.2">
      <c r="A188" s="93" t="s">
        <v>5197</v>
      </c>
      <c r="B188" s="32" t="s">
        <v>5198</v>
      </c>
      <c r="C188" s="171" t="s">
        <v>5199</v>
      </c>
      <c r="D188" s="224">
        <v>8264.82</v>
      </c>
      <c r="E188" s="258">
        <f t="shared" si="25"/>
        <v>8264.82</v>
      </c>
      <c r="F188" s="197" t="s">
        <v>161</v>
      </c>
    </row>
    <row r="189" spans="1:6" ht="28.15" customHeight="1" outlineLevel="1" x14ac:dyDescent="0.2">
      <c r="A189" s="93" t="s">
        <v>2787</v>
      </c>
      <c r="B189" s="32" t="s">
        <v>4390</v>
      </c>
      <c r="C189" s="76" t="s">
        <v>5200</v>
      </c>
      <c r="D189" s="224">
        <v>826.61999999999989</v>
      </c>
      <c r="E189" s="258">
        <f t="shared" si="25"/>
        <v>826.61999999999989</v>
      </c>
      <c r="F189" s="197" t="s">
        <v>161</v>
      </c>
    </row>
    <row r="190" spans="1:6" ht="28.9" customHeight="1" outlineLevel="1" x14ac:dyDescent="0.2">
      <c r="A190" s="93" t="s">
        <v>5201</v>
      </c>
      <c r="B190" s="32" t="s">
        <v>5202</v>
      </c>
      <c r="C190" s="76" t="s">
        <v>5203</v>
      </c>
      <c r="D190" s="224">
        <v>8264.82</v>
      </c>
      <c r="E190" s="258">
        <f t="shared" si="25"/>
        <v>8264.82</v>
      </c>
      <c r="F190" s="197" t="s">
        <v>161</v>
      </c>
    </row>
    <row r="191" spans="1:6" ht="27" customHeight="1" outlineLevel="1" x14ac:dyDescent="0.2">
      <c r="A191" s="93" t="s">
        <v>2951</v>
      </c>
      <c r="B191" s="32" t="s">
        <v>4391</v>
      </c>
      <c r="C191" s="76" t="s">
        <v>5204</v>
      </c>
      <c r="D191" s="224">
        <v>1489.0199999999998</v>
      </c>
      <c r="E191" s="258">
        <f t="shared" si="25"/>
        <v>1489.0199999999998</v>
      </c>
      <c r="F191" s="197" t="s">
        <v>161</v>
      </c>
    </row>
    <row r="192" spans="1:6" ht="27" customHeight="1" outlineLevel="1" x14ac:dyDescent="0.2">
      <c r="A192" s="93" t="s">
        <v>2952</v>
      </c>
      <c r="B192" s="32" t="s">
        <v>4392</v>
      </c>
      <c r="C192" s="76" t="s">
        <v>5205</v>
      </c>
      <c r="D192" s="224">
        <v>1489.0199999999998</v>
      </c>
      <c r="E192" s="258">
        <f t="shared" si="25"/>
        <v>1489.0199999999998</v>
      </c>
      <c r="F192" s="197" t="s">
        <v>161</v>
      </c>
    </row>
    <row r="193" spans="1:6" ht="28.9" customHeight="1" outlineLevel="1" x14ac:dyDescent="0.2">
      <c r="A193" s="93" t="s">
        <v>2788</v>
      </c>
      <c r="B193" s="32" t="s">
        <v>4393</v>
      </c>
      <c r="C193" s="76" t="s">
        <v>5206</v>
      </c>
      <c r="D193" s="224">
        <v>895.61999999999989</v>
      </c>
      <c r="E193" s="258">
        <f t="shared" ref="E193:E194" si="28">D193*(1-$E$5)</f>
        <v>895.61999999999989</v>
      </c>
      <c r="F193" s="197" t="s">
        <v>161</v>
      </c>
    </row>
    <row r="194" spans="1:6" ht="28.9" customHeight="1" outlineLevel="1" x14ac:dyDescent="0.2">
      <c r="A194" s="93" t="s">
        <v>5207</v>
      </c>
      <c r="B194" s="32" t="s">
        <v>5208</v>
      </c>
      <c r="C194" s="76" t="s">
        <v>5209</v>
      </c>
      <c r="D194" s="224">
        <v>8954.8199999999979</v>
      </c>
      <c r="E194" s="258">
        <f t="shared" si="28"/>
        <v>8954.8199999999979</v>
      </c>
      <c r="F194" s="197" t="s">
        <v>161</v>
      </c>
    </row>
    <row r="195" spans="1:6" ht="28.9" customHeight="1" outlineLevel="1" x14ac:dyDescent="0.2">
      <c r="A195" s="93" t="s">
        <v>2789</v>
      </c>
      <c r="B195" s="32" t="s">
        <v>4394</v>
      </c>
      <c r="C195" s="76" t="s">
        <v>5210</v>
      </c>
      <c r="D195" s="224">
        <v>895.61999999999989</v>
      </c>
      <c r="E195" s="258">
        <f t="shared" ref="E195:E196" si="29">D195*(1-$E$5)</f>
        <v>895.61999999999989</v>
      </c>
      <c r="F195" s="197" t="s">
        <v>161</v>
      </c>
    </row>
    <row r="196" spans="1:6" ht="28.9" customHeight="1" outlineLevel="1" x14ac:dyDescent="0.2">
      <c r="A196" s="93" t="s">
        <v>5211</v>
      </c>
      <c r="B196" s="32" t="s">
        <v>5212</v>
      </c>
      <c r="C196" s="76" t="s">
        <v>5213</v>
      </c>
      <c r="D196" s="224">
        <v>8954.8199999999979</v>
      </c>
      <c r="E196" s="258">
        <f t="shared" si="29"/>
        <v>8954.8199999999979</v>
      </c>
      <c r="F196" s="197" t="s">
        <v>161</v>
      </c>
    </row>
    <row r="197" spans="1:6" ht="28.9" customHeight="1" outlineLevel="1" x14ac:dyDescent="0.2">
      <c r="A197" s="93" t="s">
        <v>4619</v>
      </c>
      <c r="B197" s="32" t="s">
        <v>4620</v>
      </c>
      <c r="C197" s="76" t="s">
        <v>4621</v>
      </c>
      <c r="D197" s="224">
        <v>1930.62</v>
      </c>
      <c r="E197" s="258">
        <f t="shared" si="25"/>
        <v>1930.62</v>
      </c>
      <c r="F197" s="197" t="s">
        <v>161</v>
      </c>
    </row>
    <row r="198" spans="1:6" ht="28.9" customHeight="1" outlineLevel="1" x14ac:dyDescent="0.2">
      <c r="A198" s="93" t="s">
        <v>4622</v>
      </c>
      <c r="B198" s="32" t="s">
        <v>4623</v>
      </c>
      <c r="C198" s="76" t="s">
        <v>4624</v>
      </c>
      <c r="D198" s="224">
        <v>1930.62</v>
      </c>
      <c r="E198" s="258">
        <f t="shared" si="25"/>
        <v>1930.62</v>
      </c>
      <c r="F198" s="197" t="s">
        <v>161</v>
      </c>
    </row>
    <row r="199" spans="1:6" ht="28.9" customHeight="1" outlineLevel="1" x14ac:dyDescent="0.2">
      <c r="A199" s="93" t="s">
        <v>4625</v>
      </c>
      <c r="B199" s="32" t="s">
        <v>4626</v>
      </c>
      <c r="C199" s="76" t="s">
        <v>4627</v>
      </c>
      <c r="D199" s="224">
        <v>1930.62</v>
      </c>
      <c r="E199" s="258">
        <f t="shared" ref="E199:E202" si="30">D199*(1-$E$5)</f>
        <v>1930.62</v>
      </c>
      <c r="F199" s="197" t="s">
        <v>161</v>
      </c>
    </row>
    <row r="200" spans="1:6" ht="28.9" customHeight="1" outlineLevel="1" x14ac:dyDescent="0.2">
      <c r="A200" s="93" t="s">
        <v>4628</v>
      </c>
      <c r="B200" s="32" t="s">
        <v>4629</v>
      </c>
      <c r="C200" s="76" t="s">
        <v>4630</v>
      </c>
      <c r="D200" s="224">
        <v>1930.62</v>
      </c>
      <c r="E200" s="258">
        <f t="shared" si="30"/>
        <v>1930.62</v>
      </c>
      <c r="F200" s="197" t="s">
        <v>161</v>
      </c>
    </row>
    <row r="201" spans="1:6" ht="28.9" customHeight="1" outlineLevel="1" x14ac:dyDescent="0.2">
      <c r="A201" s="93" t="s">
        <v>4631</v>
      </c>
      <c r="B201" s="32" t="s">
        <v>4632</v>
      </c>
      <c r="C201" s="76" t="s">
        <v>4633</v>
      </c>
      <c r="D201" s="224">
        <v>2192.8199999999997</v>
      </c>
      <c r="E201" s="258">
        <f t="shared" si="30"/>
        <v>2192.8199999999997</v>
      </c>
      <c r="F201" s="197" t="s">
        <v>161</v>
      </c>
    </row>
    <row r="202" spans="1:6" ht="28.9" customHeight="1" outlineLevel="1" x14ac:dyDescent="0.2">
      <c r="A202" s="93" t="s">
        <v>4634</v>
      </c>
      <c r="B202" s="32" t="s">
        <v>4635</v>
      </c>
      <c r="C202" s="76" t="s">
        <v>4636</v>
      </c>
      <c r="D202" s="224">
        <v>2192.8199999999997</v>
      </c>
      <c r="E202" s="258">
        <f t="shared" si="30"/>
        <v>2192.8199999999997</v>
      </c>
      <c r="F202" s="197" t="s">
        <v>161</v>
      </c>
    </row>
    <row r="203" spans="1:6" s="26" customFormat="1" ht="27.6" customHeight="1" outlineLevel="1" x14ac:dyDescent="0.2">
      <c r="A203" s="91" t="s">
        <v>3806</v>
      </c>
      <c r="B203" s="33" t="s">
        <v>3805</v>
      </c>
      <c r="C203" s="145" t="s">
        <v>3807</v>
      </c>
      <c r="D203" s="224">
        <v>2606.8199999999997</v>
      </c>
      <c r="E203" s="258">
        <f>D203*(1-$E$5)</f>
        <v>2606.8199999999997</v>
      </c>
      <c r="F203" s="197" t="s">
        <v>161</v>
      </c>
    </row>
    <row r="204" spans="1:6" ht="28.9" customHeight="1" outlineLevel="1" x14ac:dyDescent="0.2">
      <c r="A204" s="93" t="s">
        <v>3966</v>
      </c>
      <c r="B204" s="32" t="s">
        <v>3967</v>
      </c>
      <c r="C204" s="76" t="s">
        <v>3968</v>
      </c>
      <c r="D204" s="224">
        <v>2041.0199999999998</v>
      </c>
      <c r="E204" s="258">
        <f t="shared" ref="E204" si="31">D204*(1-$E$5)</f>
        <v>2041.0199999999998</v>
      </c>
      <c r="F204" s="197" t="s">
        <v>161</v>
      </c>
    </row>
    <row r="205" spans="1:6" s="26" customFormat="1" ht="28.15" customHeight="1" outlineLevel="1" x14ac:dyDescent="0.2">
      <c r="A205" s="91" t="s">
        <v>3969</v>
      </c>
      <c r="B205" s="33" t="s">
        <v>3970</v>
      </c>
      <c r="C205" s="145" t="s">
        <v>3971</v>
      </c>
      <c r="D205" s="224">
        <v>2468.8199999999997</v>
      </c>
      <c r="E205" s="258">
        <f>D205*(1-$E$5)</f>
        <v>2468.8199999999997</v>
      </c>
      <c r="F205" s="197" t="s">
        <v>161</v>
      </c>
    </row>
    <row r="206" spans="1:6" ht="28.9" customHeight="1" outlineLevel="1" x14ac:dyDescent="0.2">
      <c r="A206" s="93" t="s">
        <v>4639</v>
      </c>
      <c r="B206" s="32" t="s">
        <v>4637</v>
      </c>
      <c r="C206" s="76" t="s">
        <v>4641</v>
      </c>
      <c r="D206" s="224">
        <v>3448.6199999999994</v>
      </c>
      <c r="E206" s="258">
        <f>D206*(1-$E$5)</f>
        <v>3448.6199999999994</v>
      </c>
      <c r="F206" s="197" t="s">
        <v>161</v>
      </c>
    </row>
    <row r="207" spans="1:6" s="26" customFormat="1" ht="28.15" customHeight="1" outlineLevel="1" x14ac:dyDescent="0.2">
      <c r="A207" s="91" t="s">
        <v>4640</v>
      </c>
      <c r="B207" s="33" t="s">
        <v>4638</v>
      </c>
      <c r="C207" s="145" t="s">
        <v>4642</v>
      </c>
      <c r="D207" s="224">
        <v>3448.6199999999994</v>
      </c>
      <c r="E207" s="258">
        <f>D207*(1-$E$5)</f>
        <v>3448.6199999999994</v>
      </c>
      <c r="F207" s="197" t="s">
        <v>161</v>
      </c>
    </row>
    <row r="208" spans="1:6" s="26" customFormat="1" ht="28.15" customHeight="1" outlineLevel="1" x14ac:dyDescent="0.2">
      <c r="A208" s="91" t="s">
        <v>3811</v>
      </c>
      <c r="B208" s="33" t="s">
        <v>3809</v>
      </c>
      <c r="C208" s="145" t="s">
        <v>5214</v>
      </c>
      <c r="D208" s="224">
        <v>1489.0199999999998</v>
      </c>
      <c r="E208" s="258">
        <f t="shared" ref="E208:E219" si="32">D208*(1-$E$5)</f>
        <v>1489.0199999999998</v>
      </c>
      <c r="F208" s="197" t="s">
        <v>161</v>
      </c>
    </row>
    <row r="209" spans="1:6" ht="28.9" customHeight="1" outlineLevel="1" x14ac:dyDescent="0.2">
      <c r="A209" s="93" t="s">
        <v>3881</v>
      </c>
      <c r="B209" s="32" t="s">
        <v>4370</v>
      </c>
      <c r="C209" s="76" t="s">
        <v>5215</v>
      </c>
      <c r="D209" s="224">
        <v>605.81999999999994</v>
      </c>
      <c r="E209" s="258">
        <f t="shared" si="32"/>
        <v>605.81999999999994</v>
      </c>
      <c r="F209" s="197" t="s">
        <v>5247</v>
      </c>
    </row>
    <row r="210" spans="1:6" s="26" customFormat="1" ht="28.15" customHeight="1" outlineLevel="1" x14ac:dyDescent="0.2">
      <c r="A210" s="91" t="s">
        <v>3882</v>
      </c>
      <c r="B210" s="33" t="s">
        <v>4371</v>
      </c>
      <c r="C210" s="145" t="s">
        <v>5216</v>
      </c>
      <c r="D210" s="224">
        <v>605.81999999999994</v>
      </c>
      <c r="E210" s="258">
        <f t="shared" si="32"/>
        <v>605.81999999999994</v>
      </c>
      <c r="F210" s="197" t="s">
        <v>161</v>
      </c>
    </row>
    <row r="211" spans="1:6" s="26" customFormat="1" ht="28.15" customHeight="1" outlineLevel="1" x14ac:dyDescent="0.2">
      <c r="A211" s="91" t="s">
        <v>5217</v>
      </c>
      <c r="B211" s="33" t="s">
        <v>5218</v>
      </c>
      <c r="C211" s="145" t="s">
        <v>5219</v>
      </c>
      <c r="D211" s="224">
        <v>6125.82</v>
      </c>
      <c r="E211" s="258">
        <f t="shared" si="32"/>
        <v>6125.82</v>
      </c>
      <c r="F211" s="197" t="s">
        <v>161</v>
      </c>
    </row>
    <row r="212" spans="1:6" ht="28.9" customHeight="1" outlineLevel="1" x14ac:dyDescent="0.2">
      <c r="A212" s="93" t="s">
        <v>5220</v>
      </c>
      <c r="B212" s="32" t="s">
        <v>5221</v>
      </c>
      <c r="C212" s="76" t="s">
        <v>5222</v>
      </c>
      <c r="D212" s="224">
        <v>6125.82</v>
      </c>
      <c r="E212" s="258">
        <f t="shared" si="32"/>
        <v>6125.82</v>
      </c>
      <c r="F212" s="197" t="s">
        <v>161</v>
      </c>
    </row>
    <row r="213" spans="1:6" s="26" customFormat="1" ht="28.15" customHeight="1" outlineLevel="1" x14ac:dyDescent="0.2">
      <c r="A213" s="91" t="s">
        <v>3883</v>
      </c>
      <c r="B213" s="33" t="s">
        <v>4395</v>
      </c>
      <c r="C213" s="145" t="s">
        <v>5223</v>
      </c>
      <c r="D213" s="224">
        <v>495.41999999999996</v>
      </c>
      <c r="E213" s="258">
        <f t="shared" si="32"/>
        <v>495.41999999999996</v>
      </c>
      <c r="F213" s="197" t="s">
        <v>161</v>
      </c>
    </row>
    <row r="214" spans="1:6" s="26" customFormat="1" ht="28.15" customHeight="1" outlineLevel="1" x14ac:dyDescent="0.2">
      <c r="A214" s="91" t="s">
        <v>3884</v>
      </c>
      <c r="B214" s="33" t="s">
        <v>4396</v>
      </c>
      <c r="C214" s="145" t="s">
        <v>3885</v>
      </c>
      <c r="D214" s="224">
        <v>495.41999999999996</v>
      </c>
      <c r="E214" s="258">
        <f t="shared" si="32"/>
        <v>495.41999999999996</v>
      </c>
      <c r="F214" s="197" t="s">
        <v>161</v>
      </c>
    </row>
    <row r="215" spans="1:6" ht="28.9" customHeight="1" outlineLevel="1" x14ac:dyDescent="0.2">
      <c r="A215" s="93" t="s">
        <v>5224</v>
      </c>
      <c r="B215" s="32" t="s">
        <v>5225</v>
      </c>
      <c r="C215" s="76" t="s">
        <v>5226</v>
      </c>
      <c r="D215" s="224">
        <v>4952.82</v>
      </c>
      <c r="E215" s="258">
        <f t="shared" si="32"/>
        <v>4952.82</v>
      </c>
      <c r="F215" s="197" t="s">
        <v>161</v>
      </c>
    </row>
    <row r="216" spans="1:6" s="26" customFormat="1" ht="28.15" customHeight="1" outlineLevel="1" x14ac:dyDescent="0.2">
      <c r="A216" s="91" t="s">
        <v>5227</v>
      </c>
      <c r="B216" s="33" t="s">
        <v>5228</v>
      </c>
      <c r="C216" s="145" t="s">
        <v>5229</v>
      </c>
      <c r="D216" s="224">
        <v>4952.82</v>
      </c>
      <c r="E216" s="258">
        <f t="shared" si="32"/>
        <v>4952.82</v>
      </c>
      <c r="F216" s="197" t="s">
        <v>161</v>
      </c>
    </row>
    <row r="217" spans="1:6" s="26" customFormat="1" ht="28.15" customHeight="1" outlineLevel="1" x14ac:dyDescent="0.2">
      <c r="A217" s="91" t="s">
        <v>4046</v>
      </c>
      <c r="B217" s="33" t="s">
        <v>4043</v>
      </c>
      <c r="C217" s="145" t="s">
        <v>5230</v>
      </c>
      <c r="D217" s="224">
        <v>1102.6199999999999</v>
      </c>
      <c r="E217" s="258">
        <f t="shared" si="32"/>
        <v>1102.6199999999999</v>
      </c>
      <c r="F217" s="197" t="s">
        <v>161</v>
      </c>
    </row>
    <row r="218" spans="1:6" s="26" customFormat="1" ht="28.15" customHeight="1" outlineLevel="1" x14ac:dyDescent="0.2">
      <c r="A218" s="91" t="s">
        <v>4047</v>
      </c>
      <c r="B218" s="33" t="s">
        <v>4044</v>
      </c>
      <c r="C218" s="145" t="s">
        <v>5231</v>
      </c>
      <c r="D218" s="224">
        <v>1337.2199999999998</v>
      </c>
      <c r="E218" s="258">
        <f t="shared" si="32"/>
        <v>1337.2199999999998</v>
      </c>
      <c r="F218" s="197" t="s">
        <v>161</v>
      </c>
    </row>
    <row r="219" spans="1:6" s="26" customFormat="1" ht="28.15" customHeight="1" outlineLevel="1" x14ac:dyDescent="0.2">
      <c r="A219" s="91" t="s">
        <v>4048</v>
      </c>
      <c r="B219" s="33" t="s">
        <v>4045</v>
      </c>
      <c r="C219" s="145" t="s">
        <v>4049</v>
      </c>
      <c r="D219" s="224">
        <v>1916.8199999999997</v>
      </c>
      <c r="E219" s="258">
        <f t="shared" si="32"/>
        <v>1916.8199999999997</v>
      </c>
      <c r="F219" s="197" t="s">
        <v>161</v>
      </c>
    </row>
    <row r="220" spans="1:6" ht="28.9" customHeight="1" outlineLevel="1" x14ac:dyDescent="0.2">
      <c r="A220" s="93" t="s">
        <v>5232</v>
      </c>
      <c r="B220" s="32" t="s">
        <v>4216</v>
      </c>
      <c r="C220" s="76" t="s">
        <v>5233</v>
      </c>
      <c r="D220" s="224">
        <v>2248.02</v>
      </c>
      <c r="E220" s="258">
        <f t="shared" si="25"/>
        <v>2248.02</v>
      </c>
      <c r="F220" s="197" t="s">
        <v>161</v>
      </c>
    </row>
    <row r="221" spans="1:6" ht="28.9" customHeight="1" outlineLevel="1" x14ac:dyDescent="0.2">
      <c r="A221" s="93" t="s">
        <v>4337</v>
      </c>
      <c r="B221" s="32" t="s">
        <v>4338</v>
      </c>
      <c r="C221" s="76" t="s">
        <v>4339</v>
      </c>
      <c r="D221" s="224">
        <v>688.61999999999989</v>
      </c>
      <c r="E221" s="258">
        <f t="shared" si="25"/>
        <v>688.61999999999989</v>
      </c>
      <c r="F221" s="197" t="s">
        <v>161</v>
      </c>
    </row>
    <row r="222" spans="1:6" ht="28.9" customHeight="1" outlineLevel="1" x14ac:dyDescent="0.2">
      <c r="A222" s="93" t="s">
        <v>4340</v>
      </c>
      <c r="B222" s="32" t="s">
        <v>4341</v>
      </c>
      <c r="C222" s="76" t="s">
        <v>4342</v>
      </c>
      <c r="D222" s="224">
        <v>1116.4199999999998</v>
      </c>
      <c r="E222" s="258">
        <f t="shared" ref="E222:E223" si="33">D222*(1-$E$5)</f>
        <v>1116.4199999999998</v>
      </c>
      <c r="F222" s="197" t="s">
        <v>161</v>
      </c>
    </row>
    <row r="223" spans="1:6" ht="28.9" customHeight="1" outlineLevel="1" x14ac:dyDescent="0.2">
      <c r="A223" s="93" t="s">
        <v>5234</v>
      </c>
      <c r="B223" s="32" t="s">
        <v>5235</v>
      </c>
      <c r="C223" s="76" t="s">
        <v>5236</v>
      </c>
      <c r="D223" s="224">
        <v>5504.82</v>
      </c>
      <c r="E223" s="258">
        <f t="shared" si="33"/>
        <v>5504.82</v>
      </c>
      <c r="F223" s="197" t="s">
        <v>161</v>
      </c>
    </row>
    <row r="224" spans="1:6" s="26" customFormat="1" ht="27.6" customHeight="1" outlineLevel="1" x14ac:dyDescent="0.2">
      <c r="A224" s="91" t="s">
        <v>4397</v>
      </c>
      <c r="B224" s="33" t="s">
        <v>4399</v>
      </c>
      <c r="C224" s="145" t="s">
        <v>4401</v>
      </c>
      <c r="D224" s="224">
        <v>495.41999999999996</v>
      </c>
      <c r="E224" s="258">
        <f>D224*(1-$E$5)</f>
        <v>495.41999999999996</v>
      </c>
      <c r="F224" s="197" t="s">
        <v>161</v>
      </c>
    </row>
    <row r="225" spans="1:6" ht="28.9" customHeight="1" outlineLevel="1" x14ac:dyDescent="0.2">
      <c r="A225" s="93" t="s">
        <v>4398</v>
      </c>
      <c r="B225" s="32" t="s">
        <v>4400</v>
      </c>
      <c r="C225" s="76" t="s">
        <v>4402</v>
      </c>
      <c r="D225" s="224">
        <v>495.41999999999996</v>
      </c>
      <c r="E225" s="258">
        <f t="shared" si="25"/>
        <v>495.41999999999996</v>
      </c>
      <c r="F225" s="197" t="s">
        <v>161</v>
      </c>
    </row>
    <row r="226" spans="1:6" s="26" customFormat="1" ht="28.15" customHeight="1" outlineLevel="1" x14ac:dyDescent="0.2">
      <c r="A226" s="91" t="s">
        <v>5237</v>
      </c>
      <c r="B226" s="33" t="s">
        <v>5238</v>
      </c>
      <c r="C226" s="145" t="s">
        <v>5239</v>
      </c>
      <c r="D226" s="224">
        <v>4952.82</v>
      </c>
      <c r="E226" s="258">
        <f>D226*(1-$E$5)</f>
        <v>4952.82</v>
      </c>
      <c r="F226" s="197" t="s">
        <v>161</v>
      </c>
    </row>
    <row r="227" spans="1:6" ht="28.9" customHeight="1" outlineLevel="1" x14ac:dyDescent="0.2">
      <c r="A227" s="93" t="s">
        <v>5240</v>
      </c>
      <c r="B227" s="32" t="s">
        <v>5241</v>
      </c>
      <c r="C227" s="76" t="s">
        <v>5242</v>
      </c>
      <c r="D227" s="224">
        <v>4952.82</v>
      </c>
      <c r="E227" s="258">
        <f>D227*(1-$E$5)</f>
        <v>4952.82</v>
      </c>
      <c r="F227" s="197" t="s">
        <v>161</v>
      </c>
    </row>
    <row r="228" spans="1:6" s="26" customFormat="1" ht="28.15" customHeight="1" outlineLevel="1" x14ac:dyDescent="0.2">
      <c r="A228" s="91" t="s">
        <v>4404</v>
      </c>
      <c r="B228" s="33" t="s">
        <v>4403</v>
      </c>
      <c r="C228" s="145" t="s">
        <v>4405</v>
      </c>
      <c r="D228" s="224">
        <v>605.81999999999994</v>
      </c>
      <c r="E228" s="258">
        <f>D228*(1-$E$5)</f>
        <v>605.81999999999994</v>
      </c>
      <c r="F228" s="197" t="s">
        <v>161</v>
      </c>
    </row>
    <row r="229" spans="1:6" s="26" customFormat="1" ht="28.15" customHeight="1" outlineLevel="1" x14ac:dyDescent="0.2">
      <c r="A229" s="91" t="s">
        <v>5243</v>
      </c>
      <c r="B229" s="33" t="s">
        <v>5244</v>
      </c>
      <c r="C229" s="145" t="s">
        <v>5245</v>
      </c>
      <c r="D229" s="224">
        <v>6125.82</v>
      </c>
      <c r="E229" s="258">
        <f t="shared" ref="E229:E231" si="34">D229*(1-$E$5)</f>
        <v>6125.82</v>
      </c>
      <c r="F229" s="197" t="s">
        <v>161</v>
      </c>
    </row>
    <row r="230" spans="1:6" ht="28.9" customHeight="1" outlineLevel="1" x14ac:dyDescent="0.2">
      <c r="A230" s="93" t="s">
        <v>4815</v>
      </c>
      <c r="B230" s="32" t="s">
        <v>4814</v>
      </c>
      <c r="C230" s="76" t="s">
        <v>5246</v>
      </c>
      <c r="D230" s="224">
        <v>4000.6199999999994</v>
      </c>
      <c r="E230" s="258">
        <f t="shared" si="34"/>
        <v>4000.6199999999994</v>
      </c>
      <c r="F230" s="197" t="s">
        <v>161</v>
      </c>
    </row>
    <row r="231" spans="1:6" s="26" customFormat="1" ht="28.15" customHeight="1" outlineLevel="1" x14ac:dyDescent="0.2">
      <c r="A231" s="91" t="s">
        <v>4844</v>
      </c>
      <c r="B231" s="33" t="s">
        <v>4842</v>
      </c>
      <c r="C231" s="145" t="s">
        <v>4846</v>
      </c>
      <c r="D231" s="224">
        <v>2096.2199999999998</v>
      </c>
      <c r="E231" s="258">
        <f t="shared" si="34"/>
        <v>2096.2199999999998</v>
      </c>
      <c r="F231" s="197" t="s">
        <v>161</v>
      </c>
    </row>
    <row r="232" spans="1:6" s="26" customFormat="1" ht="28.15" customHeight="1" outlineLevel="1" x14ac:dyDescent="0.2">
      <c r="A232" s="91" t="s">
        <v>4845</v>
      </c>
      <c r="B232" s="33" t="s">
        <v>4843</v>
      </c>
      <c r="C232" s="145" t="s">
        <v>4847</v>
      </c>
      <c r="D232" s="224">
        <v>2096.2199999999998</v>
      </c>
      <c r="E232" s="258">
        <f t="shared" si="25"/>
        <v>2096.2199999999998</v>
      </c>
      <c r="F232" s="197" t="s">
        <v>161</v>
      </c>
    </row>
    <row r="233" spans="1:6" ht="28.9" customHeight="1" outlineLevel="1" x14ac:dyDescent="0.2">
      <c r="A233" s="93" t="s">
        <v>6477</v>
      </c>
      <c r="B233" s="32" t="s">
        <v>6470</v>
      </c>
      <c r="C233" s="76" t="s">
        <v>6484</v>
      </c>
      <c r="D233" s="224">
        <v>1861.62</v>
      </c>
      <c r="E233" s="258">
        <f t="shared" ref="E233:E236" si="35">D233*(1-$E$5)</f>
        <v>1861.62</v>
      </c>
    </row>
    <row r="234" spans="1:6" ht="28.9" customHeight="1" outlineLevel="1" x14ac:dyDescent="0.2">
      <c r="A234" s="93" t="s">
        <v>6478</v>
      </c>
      <c r="B234" s="32" t="s">
        <v>6471</v>
      </c>
      <c r="C234" s="76" t="s">
        <v>6485</v>
      </c>
      <c r="D234" s="224">
        <v>895.61999999999989</v>
      </c>
      <c r="E234" s="258">
        <f t="shared" si="35"/>
        <v>895.61999999999989</v>
      </c>
      <c r="F234" s="197" t="s">
        <v>6441</v>
      </c>
    </row>
    <row r="235" spans="1:6" ht="28.9" customHeight="1" outlineLevel="1" x14ac:dyDescent="0.2">
      <c r="A235" s="93" t="s">
        <v>6479</v>
      </c>
      <c r="B235" s="32" t="s">
        <v>6472</v>
      </c>
      <c r="C235" s="76" t="s">
        <v>6486</v>
      </c>
      <c r="D235" s="224">
        <v>895.61999999999989</v>
      </c>
      <c r="E235" s="258">
        <f t="shared" si="35"/>
        <v>895.61999999999989</v>
      </c>
      <c r="F235" s="197" t="s">
        <v>6441</v>
      </c>
    </row>
    <row r="236" spans="1:6" ht="28.9" customHeight="1" outlineLevel="1" x14ac:dyDescent="0.2">
      <c r="A236" s="93" t="s">
        <v>6480</v>
      </c>
      <c r="B236" s="32" t="s">
        <v>6473</v>
      </c>
      <c r="C236" s="76" t="s">
        <v>6487</v>
      </c>
      <c r="D236" s="224">
        <v>895.61999999999989</v>
      </c>
      <c r="E236" s="258">
        <f t="shared" si="35"/>
        <v>895.61999999999989</v>
      </c>
      <c r="F236" s="197" t="s">
        <v>6441</v>
      </c>
    </row>
    <row r="237" spans="1:6" ht="28.9" customHeight="1" outlineLevel="1" x14ac:dyDescent="0.2">
      <c r="A237" s="93" t="s">
        <v>6481</v>
      </c>
      <c r="B237" s="32" t="s">
        <v>6474</v>
      </c>
      <c r="C237" s="76" t="s">
        <v>6488</v>
      </c>
      <c r="D237" s="224">
        <v>895.61999999999989</v>
      </c>
      <c r="E237" s="258">
        <f>D237*(1-$E$5)</f>
        <v>895.61999999999989</v>
      </c>
      <c r="F237" s="197" t="s">
        <v>6441</v>
      </c>
    </row>
    <row r="238" spans="1:6" ht="28.9" customHeight="1" outlineLevel="1" x14ac:dyDescent="0.2">
      <c r="A238" s="93" t="s">
        <v>6520</v>
      </c>
      <c r="B238" s="32" t="s">
        <v>6516</v>
      </c>
      <c r="C238" s="76" t="s">
        <v>6524</v>
      </c>
      <c r="D238" s="224">
        <v>757.61999999999989</v>
      </c>
      <c r="E238" s="258">
        <f t="shared" ref="E238" si="36">D238*(1-$E$5)</f>
        <v>757.61999999999989</v>
      </c>
      <c r="F238" s="197" t="s">
        <v>642</v>
      </c>
    </row>
    <row r="239" spans="1:6" ht="28.9" customHeight="1" outlineLevel="1" x14ac:dyDescent="0.2">
      <c r="A239" s="93" t="s">
        <v>6521</v>
      </c>
      <c r="B239" s="32" t="s">
        <v>6517</v>
      </c>
      <c r="C239" s="76" t="s">
        <v>6525</v>
      </c>
      <c r="D239" s="224">
        <v>757.61999999999989</v>
      </c>
      <c r="E239" s="258">
        <f>D239*(1-$E$5)</f>
        <v>757.61999999999989</v>
      </c>
      <c r="F239" s="197" t="s">
        <v>642</v>
      </c>
    </row>
    <row r="240" spans="1:6" ht="28.9" customHeight="1" outlineLevel="1" x14ac:dyDescent="0.2">
      <c r="A240" s="93" t="s">
        <v>6522</v>
      </c>
      <c r="B240" s="32" t="s">
        <v>6518</v>
      </c>
      <c r="C240" s="76" t="s">
        <v>6526</v>
      </c>
      <c r="D240" s="224">
        <v>757.61999999999989</v>
      </c>
      <c r="E240" s="258">
        <f t="shared" ref="E240" si="37">D240*(1-$E$5)</f>
        <v>757.61999999999989</v>
      </c>
      <c r="F240" s="197" t="s">
        <v>642</v>
      </c>
    </row>
    <row r="241" spans="1:6" ht="28.9" customHeight="1" outlineLevel="1" x14ac:dyDescent="0.2">
      <c r="A241" s="93" t="s">
        <v>6523</v>
      </c>
      <c r="B241" s="32" t="s">
        <v>6519</v>
      </c>
      <c r="C241" s="76" t="s">
        <v>6527</v>
      </c>
      <c r="D241" s="224">
        <v>757.61999999999989</v>
      </c>
      <c r="E241" s="258">
        <f>D241*(1-$E$5)</f>
        <v>757.61999999999989</v>
      </c>
      <c r="F241" s="197" t="s">
        <v>642</v>
      </c>
    </row>
    <row r="242" spans="1:6" s="26" customFormat="1" ht="28.15" customHeight="1" outlineLevel="1" x14ac:dyDescent="0.2">
      <c r="A242" s="91" t="s">
        <v>6482</v>
      </c>
      <c r="B242" s="33" t="s">
        <v>6475</v>
      </c>
      <c r="C242" s="145" t="s">
        <v>6489</v>
      </c>
      <c r="D242" s="224">
        <v>826.61999999999989</v>
      </c>
      <c r="E242" s="258">
        <f>D242*(1-$E$5)</f>
        <v>826.61999999999989</v>
      </c>
      <c r="F242" s="197" t="s">
        <v>6441</v>
      </c>
    </row>
    <row r="243" spans="1:6" s="26" customFormat="1" ht="28.15" customHeight="1" outlineLevel="1" x14ac:dyDescent="0.2">
      <c r="A243" s="91" t="s">
        <v>6483</v>
      </c>
      <c r="B243" s="33" t="s">
        <v>6476</v>
      </c>
      <c r="C243" s="145" t="s">
        <v>6490</v>
      </c>
      <c r="D243" s="224">
        <v>826.61999999999989</v>
      </c>
      <c r="E243" s="258">
        <f t="shared" ref="E243" si="38">D243*(1-$E$5)</f>
        <v>826.61999999999989</v>
      </c>
      <c r="F243" s="197" t="s">
        <v>6441</v>
      </c>
    </row>
    <row r="244" spans="1:6" ht="15.75" x14ac:dyDescent="0.2">
      <c r="A244" s="90" t="s">
        <v>4584</v>
      </c>
      <c r="B244" s="22"/>
      <c r="C244" s="23"/>
      <c r="D244" s="225"/>
      <c r="E244" s="259"/>
    </row>
    <row r="245" spans="1:6" ht="28.9" customHeight="1" outlineLevel="1" x14ac:dyDescent="0.2">
      <c r="A245" s="99" t="s">
        <v>4583</v>
      </c>
      <c r="B245" s="60" t="s">
        <v>4582</v>
      </c>
      <c r="C245" s="76" t="s">
        <v>5248</v>
      </c>
      <c r="D245" s="224">
        <v>2689.6199999999994</v>
      </c>
      <c r="E245" s="258">
        <f t="shared" ref="E245" si="39">D245*(1-$E$5)</f>
        <v>2689.6199999999994</v>
      </c>
    </row>
    <row r="246" spans="1:6" ht="15.75" x14ac:dyDescent="0.2">
      <c r="A246" s="90" t="s">
        <v>3773</v>
      </c>
      <c r="B246" s="22"/>
      <c r="C246" s="23"/>
      <c r="D246" s="225"/>
      <c r="E246" s="259"/>
    </row>
    <row r="247" spans="1:6" ht="28.9" customHeight="1" outlineLevel="1" x14ac:dyDescent="0.2">
      <c r="A247" s="91" t="s">
        <v>4857</v>
      </c>
      <c r="B247" s="21" t="s">
        <v>4854</v>
      </c>
      <c r="C247" s="107" t="s">
        <v>5249</v>
      </c>
      <c r="D247" s="224">
        <v>4759.62</v>
      </c>
      <c r="E247" s="258">
        <f>D247*(1-$E$5)</f>
        <v>4759.62</v>
      </c>
      <c r="F247" s="197" t="s">
        <v>161</v>
      </c>
    </row>
    <row r="248" spans="1:6" ht="28.9" customHeight="1" outlineLevel="1" x14ac:dyDescent="0.2">
      <c r="A248" s="121" t="s">
        <v>4858</v>
      </c>
      <c r="B248" s="32" t="s">
        <v>5250</v>
      </c>
      <c r="C248" s="76" t="s">
        <v>4861</v>
      </c>
      <c r="D248" s="224">
        <v>5035.62</v>
      </c>
      <c r="E248" s="258">
        <f t="shared" ref="E248:E270" si="40">D248*(1-$E$5)</f>
        <v>5035.62</v>
      </c>
      <c r="F248" s="197" t="s">
        <v>161</v>
      </c>
    </row>
    <row r="249" spans="1:6" ht="28.9" customHeight="1" outlineLevel="1" x14ac:dyDescent="0.2">
      <c r="A249" s="99" t="s">
        <v>4859</v>
      </c>
      <c r="B249" s="60" t="s">
        <v>4855</v>
      </c>
      <c r="C249" s="76" t="s">
        <v>4862</v>
      </c>
      <c r="D249" s="224">
        <v>5270.22</v>
      </c>
      <c r="E249" s="258">
        <f t="shared" si="40"/>
        <v>5270.22</v>
      </c>
      <c r="F249" s="197" t="s">
        <v>161</v>
      </c>
    </row>
    <row r="250" spans="1:6" ht="28.9" customHeight="1" outlineLevel="1" x14ac:dyDescent="0.2">
      <c r="A250" s="99" t="s">
        <v>4860</v>
      </c>
      <c r="B250" s="60" t="s">
        <v>4856</v>
      </c>
      <c r="C250" s="76" t="s">
        <v>4863</v>
      </c>
      <c r="D250" s="224">
        <v>4994.22</v>
      </c>
      <c r="E250" s="258">
        <f t="shared" ref="E250:E251" si="41">D250*(1-$E$5)</f>
        <v>4994.22</v>
      </c>
      <c r="F250" s="197" t="s">
        <v>161</v>
      </c>
    </row>
    <row r="251" spans="1:6" ht="28.9" customHeight="1" outlineLevel="1" x14ac:dyDescent="0.2">
      <c r="A251" s="99" t="s">
        <v>6492</v>
      </c>
      <c r="B251" s="60" t="s">
        <v>6491</v>
      </c>
      <c r="C251" s="76" t="s">
        <v>6493</v>
      </c>
      <c r="D251" s="224">
        <v>7216.0199999999995</v>
      </c>
      <c r="E251" s="258">
        <f t="shared" si="41"/>
        <v>7216.0199999999995</v>
      </c>
      <c r="F251" s="197" t="s">
        <v>6441</v>
      </c>
    </row>
    <row r="252" spans="1:6" ht="28.9" customHeight="1" outlineLevel="1" x14ac:dyDescent="0.2">
      <c r="A252" s="99" t="s">
        <v>3189</v>
      </c>
      <c r="B252" s="60" t="s">
        <v>3190</v>
      </c>
      <c r="C252" s="76" t="s">
        <v>5251</v>
      </c>
      <c r="D252" s="224">
        <v>1723.62</v>
      </c>
      <c r="E252" s="258">
        <f t="shared" si="40"/>
        <v>1723.62</v>
      </c>
      <c r="F252" s="197" t="s">
        <v>161</v>
      </c>
    </row>
    <row r="253" spans="1:6" ht="28.9" customHeight="1" outlineLevel="1" x14ac:dyDescent="0.2">
      <c r="A253" s="91" t="s">
        <v>3193</v>
      </c>
      <c r="B253" s="32" t="s">
        <v>3191</v>
      </c>
      <c r="C253" s="76" t="s">
        <v>3195</v>
      </c>
      <c r="D253" s="224">
        <v>785.21999999999991</v>
      </c>
      <c r="E253" s="258">
        <f t="shared" si="40"/>
        <v>785.21999999999991</v>
      </c>
      <c r="F253" s="197" t="s">
        <v>161</v>
      </c>
    </row>
    <row r="254" spans="1:6" ht="28.9" customHeight="1" outlineLevel="1" x14ac:dyDescent="0.2">
      <c r="A254" s="91" t="s">
        <v>3194</v>
      </c>
      <c r="B254" s="32" t="s">
        <v>3192</v>
      </c>
      <c r="C254" s="76" t="s">
        <v>3196</v>
      </c>
      <c r="D254" s="224">
        <v>923.21999999999991</v>
      </c>
      <c r="E254" s="258">
        <f t="shared" si="40"/>
        <v>923.21999999999991</v>
      </c>
      <c r="F254" s="197" t="s">
        <v>161</v>
      </c>
    </row>
    <row r="255" spans="1:6" ht="28.9" customHeight="1" outlineLevel="1" x14ac:dyDescent="0.2">
      <c r="A255" s="91" t="s">
        <v>4202</v>
      </c>
      <c r="B255" s="32" t="s">
        <v>4201</v>
      </c>
      <c r="C255" s="76" t="s">
        <v>4203</v>
      </c>
      <c r="D255" s="224">
        <v>1502.82</v>
      </c>
      <c r="E255" s="258">
        <f t="shared" si="40"/>
        <v>1502.82</v>
      </c>
      <c r="F255" s="197" t="s">
        <v>161</v>
      </c>
    </row>
    <row r="256" spans="1:6" ht="28.9" customHeight="1" outlineLevel="1" x14ac:dyDescent="0.2">
      <c r="A256" s="91" t="s">
        <v>5252</v>
      </c>
      <c r="B256" s="32" t="s">
        <v>5253</v>
      </c>
      <c r="C256" s="76" t="s">
        <v>5254</v>
      </c>
      <c r="D256" s="224">
        <v>6001.62</v>
      </c>
      <c r="E256" s="258">
        <f t="shared" ref="E256:E258" si="42">D256*(1-$E$5)</f>
        <v>6001.62</v>
      </c>
      <c r="F256" s="197" t="s">
        <v>161</v>
      </c>
    </row>
    <row r="257" spans="1:6" ht="28.9" customHeight="1" outlineLevel="1" x14ac:dyDescent="0.2">
      <c r="A257" s="91" t="s">
        <v>2642</v>
      </c>
      <c r="B257" s="32" t="s">
        <v>2641</v>
      </c>
      <c r="C257" s="76" t="s">
        <v>2643</v>
      </c>
      <c r="D257" s="224">
        <v>2731.0199999999995</v>
      </c>
      <c r="E257" s="258">
        <f t="shared" si="42"/>
        <v>2731.0199999999995</v>
      </c>
      <c r="F257" s="197" t="s">
        <v>161</v>
      </c>
    </row>
    <row r="258" spans="1:6" ht="28.9" customHeight="1" outlineLevel="1" x14ac:dyDescent="0.2">
      <c r="A258" s="91" t="s">
        <v>4152</v>
      </c>
      <c r="B258" s="32" t="s">
        <v>4151</v>
      </c>
      <c r="C258" s="76" t="s">
        <v>4153</v>
      </c>
      <c r="D258" s="224">
        <v>2455.0199999999995</v>
      </c>
      <c r="E258" s="258">
        <f t="shared" si="42"/>
        <v>2455.0199999999995</v>
      </c>
      <c r="F258" s="197" t="s">
        <v>161</v>
      </c>
    </row>
    <row r="259" spans="1:6" ht="28.9" customHeight="1" outlineLevel="1" x14ac:dyDescent="0.2">
      <c r="A259" s="91" t="s">
        <v>3975</v>
      </c>
      <c r="B259" s="32" t="s">
        <v>3976</v>
      </c>
      <c r="C259" s="76" t="s">
        <v>3977</v>
      </c>
      <c r="D259" s="224">
        <v>3172.6199999999994</v>
      </c>
      <c r="E259" s="258">
        <f t="shared" si="40"/>
        <v>3172.6199999999994</v>
      </c>
      <c r="F259" s="197" t="s">
        <v>161</v>
      </c>
    </row>
    <row r="260" spans="1:6" ht="28.9" customHeight="1" outlineLevel="1" x14ac:dyDescent="0.2">
      <c r="A260" s="91" t="s">
        <v>4643</v>
      </c>
      <c r="B260" s="32" t="s">
        <v>4644</v>
      </c>
      <c r="C260" s="76" t="s">
        <v>4645</v>
      </c>
      <c r="D260" s="224">
        <v>3172.6199999999994</v>
      </c>
      <c r="E260" s="258">
        <f t="shared" ref="E260:E261" si="43">D260*(1-$E$5)</f>
        <v>3172.6199999999994</v>
      </c>
      <c r="F260" s="197" t="s">
        <v>161</v>
      </c>
    </row>
    <row r="261" spans="1:6" ht="28.9" customHeight="1" outlineLevel="1" x14ac:dyDescent="0.2">
      <c r="A261" s="91" t="s">
        <v>3197</v>
      </c>
      <c r="B261" s="32" t="s">
        <v>3375</v>
      </c>
      <c r="C261" s="76" t="s">
        <v>4188</v>
      </c>
      <c r="D261" s="224">
        <v>5353.0199999999995</v>
      </c>
      <c r="E261" s="258">
        <f t="shared" si="43"/>
        <v>5353.0199999999995</v>
      </c>
      <c r="F261" s="197" t="s">
        <v>161</v>
      </c>
    </row>
    <row r="262" spans="1:6" ht="28.9" customHeight="1" outlineLevel="1" x14ac:dyDescent="0.2">
      <c r="A262" s="91" t="s">
        <v>4189</v>
      </c>
      <c r="B262" s="32" t="s">
        <v>4190</v>
      </c>
      <c r="C262" s="76" t="s">
        <v>4191</v>
      </c>
      <c r="D262" s="224">
        <v>5077.0199999999995</v>
      </c>
      <c r="E262" s="258">
        <f>D262*(1-$E$5)</f>
        <v>5077.0199999999995</v>
      </c>
      <c r="F262" s="197" t="s">
        <v>161</v>
      </c>
    </row>
    <row r="263" spans="1:6" ht="28.9" customHeight="1" outlineLevel="1" x14ac:dyDescent="0.2">
      <c r="A263" s="91" t="s">
        <v>4646</v>
      </c>
      <c r="B263" s="32" t="s">
        <v>4647</v>
      </c>
      <c r="C263" s="76" t="s">
        <v>4648</v>
      </c>
      <c r="D263" s="224">
        <v>3145.0199999999995</v>
      </c>
      <c r="E263" s="258">
        <f t="shared" ref="E263" si="44">D263*(1-$E$5)</f>
        <v>3145.0199999999995</v>
      </c>
      <c r="F263" s="197" t="s">
        <v>161</v>
      </c>
    </row>
    <row r="264" spans="1:6" ht="28.9" customHeight="1" outlineLevel="1" x14ac:dyDescent="0.2">
      <c r="A264" s="91" t="s">
        <v>4865</v>
      </c>
      <c r="B264" s="32" t="s">
        <v>4864</v>
      </c>
      <c r="C264" s="76" t="s">
        <v>4866</v>
      </c>
      <c r="D264" s="224">
        <v>3890.2199999999993</v>
      </c>
      <c r="E264" s="258">
        <f t="shared" ref="E264" si="45">D264*(1-$E$5)</f>
        <v>3890.2199999999993</v>
      </c>
      <c r="F264" s="197" t="s">
        <v>161</v>
      </c>
    </row>
    <row r="265" spans="1:6" ht="28.9" customHeight="1" outlineLevel="1" x14ac:dyDescent="0.2">
      <c r="A265" s="91" t="s">
        <v>4649</v>
      </c>
      <c r="B265" s="32" t="s">
        <v>4650</v>
      </c>
      <c r="C265" s="76" t="s">
        <v>4657</v>
      </c>
      <c r="D265" s="224">
        <v>4663.0199999999995</v>
      </c>
      <c r="E265" s="258">
        <f t="shared" si="40"/>
        <v>4663.0199999999995</v>
      </c>
      <c r="F265" s="197" t="s">
        <v>161</v>
      </c>
    </row>
    <row r="266" spans="1:6" ht="28.9" customHeight="1" outlineLevel="1" x14ac:dyDescent="0.2">
      <c r="A266" s="91" t="s">
        <v>4651</v>
      </c>
      <c r="B266" s="32" t="s">
        <v>4652</v>
      </c>
      <c r="C266" s="76" t="s">
        <v>4658</v>
      </c>
      <c r="D266" s="224">
        <v>4387.0199999999995</v>
      </c>
      <c r="E266" s="258">
        <f>D266*(1-$E$5)</f>
        <v>4387.0199999999995</v>
      </c>
      <c r="F266" s="197" t="s">
        <v>161</v>
      </c>
    </row>
    <row r="267" spans="1:6" ht="28.9" customHeight="1" outlineLevel="1" x14ac:dyDescent="0.2">
      <c r="A267" s="91" t="s">
        <v>4653</v>
      </c>
      <c r="B267" s="32" t="s">
        <v>4654</v>
      </c>
      <c r="C267" s="76" t="s">
        <v>4659</v>
      </c>
      <c r="D267" s="224">
        <v>4773.42</v>
      </c>
      <c r="E267" s="258">
        <f t="shared" si="40"/>
        <v>4773.42</v>
      </c>
      <c r="F267" s="197" t="s">
        <v>161</v>
      </c>
    </row>
    <row r="268" spans="1:6" ht="28.9" customHeight="1" outlineLevel="1" x14ac:dyDescent="0.2">
      <c r="A268" s="91" t="s">
        <v>4655</v>
      </c>
      <c r="B268" s="32" t="s">
        <v>4656</v>
      </c>
      <c r="C268" s="170" t="s">
        <v>4660</v>
      </c>
      <c r="D268" s="224">
        <v>5049.42</v>
      </c>
      <c r="E268" s="258">
        <f t="shared" si="40"/>
        <v>5049.42</v>
      </c>
      <c r="F268" s="197" t="s">
        <v>161</v>
      </c>
    </row>
    <row r="269" spans="1:6" ht="28.9" customHeight="1" outlineLevel="1" x14ac:dyDescent="0.2">
      <c r="A269" s="91" t="s">
        <v>2848</v>
      </c>
      <c r="B269" s="32" t="s">
        <v>2849</v>
      </c>
      <c r="C269" s="170" t="s">
        <v>2850</v>
      </c>
      <c r="D269" s="224">
        <v>3089.8199999999993</v>
      </c>
      <c r="E269" s="258">
        <f t="shared" si="40"/>
        <v>3089.8199999999993</v>
      </c>
      <c r="F269" s="197" t="s">
        <v>161</v>
      </c>
    </row>
    <row r="270" spans="1:6" ht="28.9" customHeight="1" outlineLevel="1" x14ac:dyDescent="0.2">
      <c r="A270" s="91" t="s">
        <v>2946</v>
      </c>
      <c r="B270" s="32" t="s">
        <v>2945</v>
      </c>
      <c r="C270" s="76" t="s">
        <v>2947</v>
      </c>
      <c r="D270" s="224">
        <v>4759.62</v>
      </c>
      <c r="E270" s="258">
        <f t="shared" si="40"/>
        <v>4759.62</v>
      </c>
      <c r="F270" s="197" t="s">
        <v>161</v>
      </c>
    </row>
    <row r="271" spans="1:6" ht="15.75" x14ac:dyDescent="0.2">
      <c r="A271" s="90" t="s">
        <v>5255</v>
      </c>
      <c r="B271" s="23"/>
      <c r="C271" s="23"/>
      <c r="D271" s="225"/>
      <c r="E271" s="259"/>
    </row>
    <row r="272" spans="1:6" ht="28.9" customHeight="1" outlineLevel="1" x14ac:dyDescent="0.2">
      <c r="A272" s="116" t="s">
        <v>4542</v>
      </c>
      <c r="B272" s="29" t="s">
        <v>4540</v>
      </c>
      <c r="C272" s="107" t="s">
        <v>4544</v>
      </c>
      <c r="D272" s="226">
        <v>41398.619999999995</v>
      </c>
      <c r="E272" s="258">
        <f t="shared" ref="E272:E273" si="46">D272*(1-$E$5)</f>
        <v>41398.619999999995</v>
      </c>
      <c r="F272" s="197" t="s">
        <v>161</v>
      </c>
    </row>
    <row r="273" spans="1:6" ht="28.9" customHeight="1" outlineLevel="1" x14ac:dyDescent="0.2">
      <c r="A273" s="116" t="s">
        <v>4543</v>
      </c>
      <c r="B273" s="29" t="s">
        <v>4541</v>
      </c>
      <c r="C273" s="107" t="s">
        <v>4545</v>
      </c>
      <c r="D273" s="226">
        <v>20284.62</v>
      </c>
      <c r="E273" s="258">
        <f t="shared" si="46"/>
        <v>20284.62</v>
      </c>
      <c r="F273" s="197" t="s">
        <v>161</v>
      </c>
    </row>
    <row r="274" spans="1:6" ht="28.9" customHeight="1" outlineLevel="1" x14ac:dyDescent="0.2">
      <c r="A274" s="122" t="s">
        <v>4433</v>
      </c>
      <c r="B274" s="65" t="s">
        <v>4438</v>
      </c>
      <c r="C274" s="76" t="s">
        <v>5256</v>
      </c>
      <c r="D274" s="224">
        <v>4345.619999999999</v>
      </c>
      <c r="E274" s="258">
        <f t="shared" ref="E274:E283" si="47">D274*(1-$E$5)</f>
        <v>4345.619999999999</v>
      </c>
      <c r="F274" s="4" t="s">
        <v>161</v>
      </c>
    </row>
    <row r="275" spans="1:6" ht="28.9" customHeight="1" outlineLevel="1" x14ac:dyDescent="0.2">
      <c r="A275" s="122" t="s">
        <v>4434</v>
      </c>
      <c r="B275" s="65" t="s">
        <v>4439</v>
      </c>
      <c r="C275" s="76" t="s">
        <v>5256</v>
      </c>
      <c r="D275" s="224">
        <v>4345.619999999999</v>
      </c>
      <c r="E275" s="258">
        <f t="shared" si="47"/>
        <v>4345.619999999999</v>
      </c>
      <c r="F275" s="4" t="s">
        <v>161</v>
      </c>
    </row>
    <row r="276" spans="1:6" ht="28.9" customHeight="1" outlineLevel="1" x14ac:dyDescent="0.2">
      <c r="A276" s="122" t="s">
        <v>4435</v>
      </c>
      <c r="B276" s="65" t="s">
        <v>4440</v>
      </c>
      <c r="C276" s="76" t="s">
        <v>5256</v>
      </c>
      <c r="D276" s="224">
        <v>4345.619999999999</v>
      </c>
      <c r="E276" s="258">
        <f t="shared" si="47"/>
        <v>4345.619999999999</v>
      </c>
      <c r="F276" s="4" t="s">
        <v>161</v>
      </c>
    </row>
    <row r="277" spans="1:6" ht="28.9" customHeight="1" outlineLevel="1" x14ac:dyDescent="0.2">
      <c r="A277" s="122" t="s">
        <v>4436</v>
      </c>
      <c r="B277" s="65" t="s">
        <v>4441</v>
      </c>
      <c r="C277" s="76" t="s">
        <v>5256</v>
      </c>
      <c r="D277" s="224">
        <v>5077.0199999999995</v>
      </c>
      <c r="E277" s="258">
        <f t="shared" si="47"/>
        <v>5077.0199999999995</v>
      </c>
      <c r="F277" s="4" t="s">
        <v>161</v>
      </c>
    </row>
    <row r="278" spans="1:6" ht="28.9" customHeight="1" outlineLevel="1" x14ac:dyDescent="0.2">
      <c r="A278" s="122" t="s">
        <v>4437</v>
      </c>
      <c r="B278" s="65" t="s">
        <v>4442</v>
      </c>
      <c r="C278" s="76" t="s">
        <v>5256</v>
      </c>
      <c r="D278" s="224">
        <v>5946.42</v>
      </c>
      <c r="E278" s="258">
        <f t="shared" si="47"/>
        <v>5946.42</v>
      </c>
      <c r="F278" s="4" t="s">
        <v>161</v>
      </c>
    </row>
    <row r="279" spans="1:6" ht="28.9" customHeight="1" outlineLevel="1" x14ac:dyDescent="0.2">
      <c r="A279" s="122" t="s">
        <v>4556</v>
      </c>
      <c r="B279" s="65" t="s">
        <v>4546</v>
      </c>
      <c r="C279" s="76" t="s">
        <v>4566</v>
      </c>
      <c r="D279" s="224">
        <v>7823.2199999999993</v>
      </c>
      <c r="E279" s="258">
        <f t="shared" si="47"/>
        <v>7823.2199999999993</v>
      </c>
      <c r="F279" s="4" t="s">
        <v>161</v>
      </c>
    </row>
    <row r="280" spans="1:6" ht="28.9" customHeight="1" outlineLevel="1" x14ac:dyDescent="0.2">
      <c r="A280" s="122" t="s">
        <v>4557</v>
      </c>
      <c r="B280" s="65" t="s">
        <v>4547</v>
      </c>
      <c r="C280" s="76" t="s">
        <v>4566</v>
      </c>
      <c r="D280" s="224">
        <v>7823.2199999999993</v>
      </c>
      <c r="E280" s="258">
        <f t="shared" si="47"/>
        <v>7823.2199999999993</v>
      </c>
      <c r="F280" s="4" t="s">
        <v>161</v>
      </c>
    </row>
    <row r="281" spans="1:6" ht="28.9" customHeight="1" outlineLevel="1" x14ac:dyDescent="0.2">
      <c r="A281" s="122" t="s">
        <v>4558</v>
      </c>
      <c r="B281" s="65" t="s">
        <v>4548</v>
      </c>
      <c r="C281" s="76" t="s">
        <v>4566</v>
      </c>
      <c r="D281" s="224">
        <v>8554.619999999999</v>
      </c>
      <c r="E281" s="258">
        <f t="shared" si="47"/>
        <v>8554.619999999999</v>
      </c>
      <c r="F281" s="4" t="s">
        <v>161</v>
      </c>
    </row>
    <row r="282" spans="1:6" ht="28.9" customHeight="1" outlineLevel="1" x14ac:dyDescent="0.2">
      <c r="A282" s="122" t="s">
        <v>4559</v>
      </c>
      <c r="B282" s="65" t="s">
        <v>4549</v>
      </c>
      <c r="C282" s="76" t="s">
        <v>4566</v>
      </c>
      <c r="D282" s="224">
        <v>9424.0199999999986</v>
      </c>
      <c r="E282" s="258">
        <f t="shared" si="47"/>
        <v>9424.0199999999986</v>
      </c>
      <c r="F282" s="4" t="s">
        <v>161</v>
      </c>
    </row>
    <row r="283" spans="1:6" ht="28.9" customHeight="1" outlineLevel="1" x14ac:dyDescent="0.2">
      <c r="A283" s="122" t="s">
        <v>4560</v>
      </c>
      <c r="B283" s="65" t="s">
        <v>4550</v>
      </c>
      <c r="C283" s="76" t="s">
        <v>4567</v>
      </c>
      <c r="D283" s="224">
        <v>9106.619999999999</v>
      </c>
      <c r="E283" s="258">
        <f t="shared" si="47"/>
        <v>9106.619999999999</v>
      </c>
      <c r="F283" s="4" t="s">
        <v>161</v>
      </c>
    </row>
    <row r="284" spans="1:6" ht="28.9" customHeight="1" outlineLevel="1" x14ac:dyDescent="0.2">
      <c r="A284" s="122" t="s">
        <v>4561</v>
      </c>
      <c r="B284" s="65" t="s">
        <v>4551</v>
      </c>
      <c r="C284" s="76" t="s">
        <v>4568</v>
      </c>
      <c r="D284" s="224">
        <v>8554.619999999999</v>
      </c>
      <c r="E284" s="258">
        <f t="shared" ref="E284:E299" si="48">D284*(1-$E$5)</f>
        <v>8554.619999999999</v>
      </c>
      <c r="F284" s="4" t="s">
        <v>161</v>
      </c>
    </row>
    <row r="285" spans="1:6" ht="28.9" customHeight="1" outlineLevel="1" x14ac:dyDescent="0.2">
      <c r="A285" s="122" t="s">
        <v>4562</v>
      </c>
      <c r="B285" s="65" t="s">
        <v>4552</v>
      </c>
      <c r="C285" s="76" t="s">
        <v>4568</v>
      </c>
      <c r="D285" s="224">
        <v>8554.619999999999</v>
      </c>
      <c r="E285" s="258">
        <f t="shared" si="48"/>
        <v>8554.619999999999</v>
      </c>
      <c r="F285" s="4" t="s">
        <v>161</v>
      </c>
    </row>
    <row r="286" spans="1:6" ht="28.9" customHeight="1" outlineLevel="1" x14ac:dyDescent="0.2">
      <c r="A286" s="122" t="s">
        <v>4563</v>
      </c>
      <c r="B286" s="65" t="s">
        <v>4553</v>
      </c>
      <c r="C286" s="76" t="s">
        <v>4568</v>
      </c>
      <c r="D286" s="224">
        <v>9286.0199999999986</v>
      </c>
      <c r="E286" s="258">
        <f t="shared" si="48"/>
        <v>9286.0199999999986</v>
      </c>
      <c r="F286" s="4" t="s">
        <v>161</v>
      </c>
    </row>
    <row r="287" spans="1:6" ht="28.9" customHeight="1" outlineLevel="1" x14ac:dyDescent="0.2">
      <c r="A287" s="122" t="s">
        <v>4564</v>
      </c>
      <c r="B287" s="65" t="s">
        <v>4554</v>
      </c>
      <c r="C287" s="76" t="s">
        <v>4568</v>
      </c>
      <c r="D287" s="224">
        <v>9286.0199999999986</v>
      </c>
      <c r="E287" s="258">
        <f t="shared" si="48"/>
        <v>9286.0199999999986</v>
      </c>
      <c r="F287" s="4" t="s">
        <v>161</v>
      </c>
    </row>
    <row r="288" spans="1:6" ht="28.9" customHeight="1" outlineLevel="1" x14ac:dyDescent="0.2">
      <c r="A288" s="122" t="s">
        <v>4565</v>
      </c>
      <c r="B288" s="65" t="s">
        <v>4555</v>
      </c>
      <c r="C288" s="76" t="s">
        <v>4568</v>
      </c>
      <c r="D288" s="224">
        <v>11590.619999999999</v>
      </c>
      <c r="E288" s="258">
        <f t="shared" ref="E288:E298" si="49">D288*(1-$E$5)</f>
        <v>11590.619999999999</v>
      </c>
      <c r="F288" s="4" t="s">
        <v>161</v>
      </c>
    </row>
    <row r="289" spans="1:6" ht="28.9" customHeight="1" outlineLevel="1" x14ac:dyDescent="0.2">
      <c r="A289" s="122" t="s">
        <v>4816</v>
      </c>
      <c r="B289" s="65" t="s">
        <v>4817</v>
      </c>
      <c r="C289" s="76" t="s">
        <v>4818</v>
      </c>
      <c r="D289" s="224">
        <v>15951.419999999998</v>
      </c>
      <c r="E289" s="258">
        <f t="shared" si="49"/>
        <v>15951.419999999998</v>
      </c>
      <c r="F289" s="4" t="s">
        <v>161</v>
      </c>
    </row>
    <row r="290" spans="1:6" ht="28.9" customHeight="1" outlineLevel="1" x14ac:dyDescent="0.2">
      <c r="A290" s="122" t="s">
        <v>3886</v>
      </c>
      <c r="B290" s="65" t="s">
        <v>3887</v>
      </c>
      <c r="C290" s="76" t="s">
        <v>5257</v>
      </c>
      <c r="D290" s="224">
        <v>6084.42</v>
      </c>
      <c r="E290" s="258">
        <f t="shared" si="49"/>
        <v>6084.42</v>
      </c>
      <c r="F290" s="4" t="s">
        <v>161</v>
      </c>
    </row>
    <row r="291" spans="1:6" ht="28.9" customHeight="1" outlineLevel="1" x14ac:dyDescent="0.2">
      <c r="A291" s="122" t="s">
        <v>3888</v>
      </c>
      <c r="B291" s="65" t="s">
        <v>3889</v>
      </c>
      <c r="C291" s="76" t="s">
        <v>5257</v>
      </c>
      <c r="D291" s="224">
        <v>6084.42</v>
      </c>
      <c r="E291" s="258">
        <f t="shared" si="49"/>
        <v>6084.42</v>
      </c>
      <c r="F291" s="4" t="s">
        <v>161</v>
      </c>
    </row>
    <row r="292" spans="1:6" ht="28.9" customHeight="1" outlineLevel="1" x14ac:dyDescent="0.2">
      <c r="A292" s="122" t="s">
        <v>3978</v>
      </c>
      <c r="B292" s="65" t="s">
        <v>3979</v>
      </c>
      <c r="C292" s="76" t="s">
        <v>5258</v>
      </c>
      <c r="D292" s="224">
        <v>7105.62</v>
      </c>
      <c r="E292" s="258">
        <f t="shared" si="49"/>
        <v>7105.62</v>
      </c>
      <c r="F292" s="4" t="s">
        <v>161</v>
      </c>
    </row>
    <row r="293" spans="1:6" ht="28.9" customHeight="1" outlineLevel="1" x14ac:dyDescent="0.2">
      <c r="A293" s="122" t="s">
        <v>3980</v>
      </c>
      <c r="B293" s="65" t="s">
        <v>3981</v>
      </c>
      <c r="C293" s="76" t="s">
        <v>5258</v>
      </c>
      <c r="D293" s="224">
        <v>7105.62</v>
      </c>
      <c r="E293" s="258">
        <f t="shared" ref="E293:E296" si="50">D293*(1-$E$5)</f>
        <v>7105.62</v>
      </c>
      <c r="F293" s="4" t="s">
        <v>161</v>
      </c>
    </row>
    <row r="294" spans="1:6" ht="28.9" customHeight="1" outlineLevel="1" x14ac:dyDescent="0.2">
      <c r="A294" s="122" t="s">
        <v>3982</v>
      </c>
      <c r="B294" s="65" t="s">
        <v>3983</v>
      </c>
      <c r="C294" s="76" t="s">
        <v>5258</v>
      </c>
      <c r="D294" s="224">
        <v>7105.62</v>
      </c>
      <c r="E294" s="258">
        <f t="shared" si="50"/>
        <v>7105.62</v>
      </c>
      <c r="F294" s="4" t="s">
        <v>161</v>
      </c>
    </row>
    <row r="295" spans="1:6" ht="28.9" customHeight="1" outlineLevel="1" x14ac:dyDescent="0.2">
      <c r="A295" s="122" t="s">
        <v>5259</v>
      </c>
      <c r="B295" s="65" t="s">
        <v>5260</v>
      </c>
      <c r="C295" s="76" t="s">
        <v>5261</v>
      </c>
      <c r="D295" s="224">
        <v>1171.6199999999999</v>
      </c>
      <c r="E295" s="258">
        <f t="shared" si="50"/>
        <v>1171.6199999999999</v>
      </c>
      <c r="F295" s="4"/>
    </row>
    <row r="296" spans="1:6" ht="28.9" customHeight="1" outlineLevel="1" x14ac:dyDescent="0.2">
      <c r="A296" s="122" t="s">
        <v>5262</v>
      </c>
      <c r="B296" s="65" t="s">
        <v>5263</v>
      </c>
      <c r="C296" s="76" t="s">
        <v>5261</v>
      </c>
      <c r="D296" s="224">
        <v>1171.6199999999999</v>
      </c>
      <c r="E296" s="258">
        <f t="shared" si="50"/>
        <v>1171.6199999999999</v>
      </c>
      <c r="F296" s="4"/>
    </row>
    <row r="297" spans="1:6" ht="28.9" customHeight="1" outlineLevel="1" x14ac:dyDescent="0.2">
      <c r="A297" s="122" t="s">
        <v>6498</v>
      </c>
      <c r="B297" s="65" t="s">
        <v>6494</v>
      </c>
      <c r="C297" s="76" t="s">
        <v>6502</v>
      </c>
      <c r="D297" s="224">
        <v>10348.619999999999</v>
      </c>
      <c r="E297" s="258">
        <f t="shared" si="49"/>
        <v>10348.619999999999</v>
      </c>
      <c r="F297" s="4" t="s">
        <v>6503</v>
      </c>
    </row>
    <row r="298" spans="1:6" ht="28.9" customHeight="1" outlineLevel="1" x14ac:dyDescent="0.2">
      <c r="A298" s="122" t="s">
        <v>6499</v>
      </c>
      <c r="B298" s="65" t="s">
        <v>6495</v>
      </c>
      <c r="C298" s="76" t="s">
        <v>6502</v>
      </c>
      <c r="D298" s="224">
        <v>10348.619999999999</v>
      </c>
      <c r="E298" s="258">
        <f t="shared" si="49"/>
        <v>10348.619999999999</v>
      </c>
      <c r="F298" s="4" t="s">
        <v>6503</v>
      </c>
    </row>
    <row r="299" spans="1:6" ht="28.9" customHeight="1" outlineLevel="1" x14ac:dyDescent="0.2">
      <c r="A299" s="122" t="s">
        <v>6500</v>
      </c>
      <c r="B299" s="65" t="s">
        <v>6496</v>
      </c>
      <c r="C299" s="76" t="s">
        <v>6502</v>
      </c>
      <c r="D299" s="224">
        <v>9658.619999999999</v>
      </c>
      <c r="E299" s="258">
        <f t="shared" si="48"/>
        <v>9658.619999999999</v>
      </c>
      <c r="F299" s="4" t="s">
        <v>6503</v>
      </c>
    </row>
    <row r="300" spans="1:6" ht="28.9" customHeight="1" outlineLevel="1" thickBot="1" x14ac:dyDescent="0.25">
      <c r="A300" s="122" t="s">
        <v>6501</v>
      </c>
      <c r="B300" s="65" t="s">
        <v>6497</v>
      </c>
      <c r="C300" s="76" t="s">
        <v>6502</v>
      </c>
      <c r="D300" s="224">
        <v>9658.619999999999</v>
      </c>
      <c r="E300" s="258">
        <f t="shared" ref="E300" si="51">D300*(1-$E$5)</f>
        <v>9658.619999999999</v>
      </c>
      <c r="F300" s="4" t="s">
        <v>6503</v>
      </c>
    </row>
    <row r="301" spans="1:6" ht="13.5" thickBot="1" x14ac:dyDescent="0.25">
      <c r="A301" s="381" t="s">
        <v>3793</v>
      </c>
      <c r="B301" s="382"/>
      <c r="C301" s="382"/>
      <c r="D301" s="382"/>
      <c r="E301" s="383"/>
      <c r="F301" s="4"/>
    </row>
    <row r="302" spans="1:6" ht="15.75" collapsed="1" x14ac:dyDescent="0.2">
      <c r="A302" s="124" t="s">
        <v>3774</v>
      </c>
      <c r="B302" s="118"/>
      <c r="C302" s="118"/>
      <c r="D302" s="227"/>
      <c r="E302" s="260"/>
      <c r="F302" s="199"/>
    </row>
    <row r="303" spans="1:6" s="20" customFormat="1" ht="27.6" hidden="1" customHeight="1" outlineLevel="1" x14ac:dyDescent="0.2">
      <c r="A303" s="91" t="s">
        <v>3199</v>
      </c>
      <c r="B303" s="33" t="s">
        <v>3198</v>
      </c>
      <c r="C303" s="28" t="s">
        <v>3849</v>
      </c>
      <c r="D303" s="224">
        <v>316.02</v>
      </c>
      <c r="E303" s="258">
        <f>D303*(1-'Контроль доступу AXIS'!$E$5)</f>
        <v>316.02</v>
      </c>
      <c r="F303" s="288" t="s">
        <v>474</v>
      </c>
    </row>
    <row r="304" spans="1:6" ht="12.75" hidden="1" customHeight="1" outlineLevel="1" x14ac:dyDescent="0.2">
      <c r="A304" s="100" t="s">
        <v>3586</v>
      </c>
      <c r="B304" s="24" t="s">
        <v>3587</v>
      </c>
      <c r="C304" s="135" t="s">
        <v>3588</v>
      </c>
      <c r="D304" s="224">
        <v>103.49999999999999</v>
      </c>
      <c r="E304" s="258">
        <f>D304*(1-'Системні аксесуари AXIS'!$E$5)</f>
        <v>103.49999999999999</v>
      </c>
      <c r="F304" s="288" t="s">
        <v>474</v>
      </c>
    </row>
    <row r="305" spans="1:44" ht="12.75" hidden="1" customHeight="1" outlineLevel="1" x14ac:dyDescent="0.2">
      <c r="A305" s="100" t="s">
        <v>3590</v>
      </c>
      <c r="B305" s="24" t="s">
        <v>3591</v>
      </c>
      <c r="C305" s="165" t="s">
        <v>3592</v>
      </c>
      <c r="D305" s="224">
        <v>126.95999999999998</v>
      </c>
      <c r="E305" s="258">
        <f>D305*(1-'Системні аксесуари AXIS'!$E$5)</f>
        <v>126.95999999999998</v>
      </c>
      <c r="F305" s="288" t="s">
        <v>474</v>
      </c>
    </row>
    <row r="306" spans="1:44" s="20" customFormat="1" ht="12.75" hidden="1" customHeight="1" outlineLevel="1" x14ac:dyDescent="0.2">
      <c r="A306" s="91" t="s">
        <v>1798</v>
      </c>
      <c r="B306" s="33" t="s">
        <v>1796</v>
      </c>
      <c r="C306" s="28" t="s">
        <v>3285</v>
      </c>
      <c r="D306" s="224">
        <v>1337.2199999999998</v>
      </c>
      <c r="E306" s="258">
        <f>D306*(1-'Контроль доступу AXIS'!$E$5)</f>
        <v>1337.2199999999998</v>
      </c>
      <c r="F306" s="288" t="s">
        <v>474</v>
      </c>
    </row>
    <row r="307" spans="1:44" ht="14.25" hidden="1" customHeight="1" outlineLevel="1" x14ac:dyDescent="0.2">
      <c r="A307" s="99" t="s">
        <v>2961</v>
      </c>
      <c r="B307" s="24" t="s">
        <v>2960</v>
      </c>
      <c r="C307" s="145" t="s">
        <v>2962</v>
      </c>
      <c r="D307" s="224">
        <v>1144.0199999999998</v>
      </c>
      <c r="E307" s="258">
        <f>D307*(1-$E$5)</f>
        <v>1144.0199999999998</v>
      </c>
      <c r="F307" s="288" t="s">
        <v>474</v>
      </c>
    </row>
    <row r="308" spans="1:44" ht="14.25" hidden="1" customHeight="1" outlineLevel="1" x14ac:dyDescent="0.2">
      <c r="A308" s="93" t="s">
        <v>3954</v>
      </c>
      <c r="B308" s="32" t="s">
        <v>3955</v>
      </c>
      <c r="C308" s="76" t="s">
        <v>3956</v>
      </c>
      <c r="D308" s="224">
        <v>1337.2199999999998</v>
      </c>
      <c r="E308" s="258">
        <f>D308*(1-$E$5)</f>
        <v>1337.2199999999998</v>
      </c>
      <c r="F308" s="288" t="s">
        <v>474</v>
      </c>
    </row>
    <row r="309" spans="1:44" ht="14.25" hidden="1" customHeight="1" outlineLevel="1" x14ac:dyDescent="0.2">
      <c r="A309" s="93" t="s">
        <v>3951</v>
      </c>
      <c r="B309" s="32" t="s">
        <v>3952</v>
      </c>
      <c r="C309" s="76" t="s">
        <v>3953</v>
      </c>
      <c r="D309" s="224">
        <v>1102.6199999999999</v>
      </c>
      <c r="E309" s="258">
        <f>D309*(1-$E$5)</f>
        <v>1102.6199999999999</v>
      </c>
      <c r="F309" s="288" t="s">
        <v>474</v>
      </c>
    </row>
    <row r="310" spans="1:44" ht="14.25" hidden="1" customHeight="1" outlineLevel="1" x14ac:dyDescent="0.2">
      <c r="A310" s="93" t="s">
        <v>5106</v>
      </c>
      <c r="B310" s="32" t="s">
        <v>3071</v>
      </c>
      <c r="C310" s="76" t="s">
        <v>3072</v>
      </c>
      <c r="D310" s="224">
        <v>1447.62</v>
      </c>
      <c r="E310" s="258">
        <f>D310*(1-$E$5)</f>
        <v>1447.62</v>
      </c>
      <c r="F310" s="288" t="s">
        <v>474</v>
      </c>
    </row>
    <row r="311" spans="1:44" ht="12.75" hidden="1" customHeight="1" outlineLevel="1" x14ac:dyDescent="0.2">
      <c r="A311" s="91" t="s">
        <v>3530</v>
      </c>
      <c r="B311" s="183" t="s">
        <v>3531</v>
      </c>
      <c r="C311" s="107" t="s">
        <v>3532</v>
      </c>
      <c r="D311" s="224">
        <v>81.419999999999987</v>
      </c>
      <c r="E311" s="258">
        <f>D311*(1-'Системні аксесуари AXIS'!$E$5)</f>
        <v>81.419999999999987</v>
      </c>
      <c r="F311" s="288" t="s">
        <v>474</v>
      </c>
    </row>
    <row r="312" spans="1:44" ht="12.75" hidden="1" customHeight="1" outlineLevel="1" x14ac:dyDescent="0.2">
      <c r="A312" s="95" t="s">
        <v>321</v>
      </c>
      <c r="B312" s="186" t="s">
        <v>3535</v>
      </c>
      <c r="C312" s="28" t="s">
        <v>3536</v>
      </c>
      <c r="D312" s="224">
        <v>994.97999999999979</v>
      </c>
      <c r="E312" s="258">
        <f>D312*(1-'Аудіосистеми AXIS'!$E$5)</f>
        <v>994.97999999999979</v>
      </c>
      <c r="F312" s="288" t="s">
        <v>474</v>
      </c>
      <c r="G312" s="177"/>
    </row>
    <row r="313" spans="1:44" s="20" customFormat="1" ht="12.75" hidden="1" customHeight="1" outlineLevel="1" x14ac:dyDescent="0.2">
      <c r="A313" s="94" t="s">
        <v>1283</v>
      </c>
      <c r="B313" s="185" t="s">
        <v>1282</v>
      </c>
      <c r="C313" s="175" t="s">
        <v>3549</v>
      </c>
      <c r="D313" s="224">
        <v>184.91999999999996</v>
      </c>
      <c r="E313" s="258">
        <f>D313*(1-'Системні пристрої AXIS'!$E$5)</f>
        <v>184.91999999999996</v>
      </c>
      <c r="F313" s="288" t="s">
        <v>474</v>
      </c>
      <c r="G313" s="4"/>
      <c r="H313" s="4"/>
      <c r="I313" s="4"/>
      <c r="J313" s="4"/>
      <c r="K313" s="4"/>
      <c r="L313" s="4"/>
      <c r="M313" s="4"/>
      <c r="N313" s="4"/>
      <c r="O313" s="4"/>
      <c r="P313" s="4"/>
      <c r="Q313" s="4"/>
      <c r="R313" s="4"/>
      <c r="S313" s="4"/>
      <c r="T313" s="4"/>
      <c r="U313" s="4"/>
      <c r="V313" s="4"/>
      <c r="W313" s="4"/>
      <c r="X313" s="4"/>
      <c r="Y313" s="4"/>
      <c r="Z313" s="4"/>
      <c r="AA313" s="4"/>
      <c r="AB313" s="4"/>
      <c r="AC313" s="4"/>
      <c r="AD313" s="4"/>
      <c r="AE313" s="4"/>
      <c r="AF313" s="4"/>
      <c r="AG313" s="4"/>
      <c r="AH313" s="4"/>
      <c r="AI313" s="4"/>
      <c r="AJ313" s="4"/>
      <c r="AK313" s="4"/>
      <c r="AL313" s="4"/>
      <c r="AM313" s="4"/>
      <c r="AN313" s="4"/>
      <c r="AO313" s="4"/>
      <c r="AP313" s="4"/>
      <c r="AQ313" s="4"/>
      <c r="AR313" s="4"/>
    </row>
    <row r="314" spans="1:44" s="20" customFormat="1" ht="12.75" hidden="1" customHeight="1" outlineLevel="1" x14ac:dyDescent="0.2">
      <c r="A314" s="91" t="s">
        <v>1954</v>
      </c>
      <c r="B314" s="183" t="s">
        <v>1955</v>
      </c>
      <c r="C314" s="28" t="s">
        <v>3550</v>
      </c>
      <c r="D314" s="224">
        <v>371.21999999999997</v>
      </c>
      <c r="E314" s="258">
        <f>D314*(1-'Контроль доступу AXIS'!$E$5)</f>
        <v>371.21999999999997</v>
      </c>
      <c r="F314" s="288" t="s">
        <v>474</v>
      </c>
    </row>
    <row r="315" spans="1:44" ht="12.75" hidden="1" customHeight="1" outlineLevel="1" x14ac:dyDescent="0.2">
      <c r="A315" s="116" t="s">
        <v>1552</v>
      </c>
      <c r="B315" s="187" t="s">
        <v>1550</v>
      </c>
      <c r="C315" s="76" t="s">
        <v>3627</v>
      </c>
      <c r="D315" s="224">
        <v>1157.82</v>
      </c>
      <c r="E315" s="258">
        <f t="shared" ref="E315" si="52">D315*(1-$E$5)</f>
        <v>1157.82</v>
      </c>
      <c r="F315" s="288" t="s">
        <v>474</v>
      </c>
    </row>
    <row r="316" spans="1:44" ht="12.75" hidden="1" customHeight="1" outlineLevel="1" x14ac:dyDescent="0.2">
      <c r="A316" s="91" t="s">
        <v>1553</v>
      </c>
      <c r="B316" s="185" t="s">
        <v>1551</v>
      </c>
      <c r="C316" s="170" t="s">
        <v>3627</v>
      </c>
      <c r="D316" s="224">
        <v>1157.82</v>
      </c>
      <c r="E316" s="258">
        <f>D316*(1-$E$5)</f>
        <v>1157.82</v>
      </c>
      <c r="F316" s="288" t="s">
        <v>474</v>
      </c>
    </row>
    <row r="317" spans="1:44" ht="12.75" hidden="1" customHeight="1" outlineLevel="1" x14ac:dyDescent="0.2">
      <c r="A317" s="91" t="s">
        <v>1556</v>
      </c>
      <c r="B317" s="185" t="s">
        <v>1554</v>
      </c>
      <c r="C317" s="170" t="s">
        <v>3627</v>
      </c>
      <c r="D317" s="224">
        <v>1157.82</v>
      </c>
      <c r="E317" s="258">
        <f>D317*(1-$E$5)</f>
        <v>1157.82</v>
      </c>
      <c r="F317" s="288" t="s">
        <v>474</v>
      </c>
    </row>
    <row r="318" spans="1:44" ht="12.75" hidden="1" customHeight="1" outlineLevel="1" x14ac:dyDescent="0.2">
      <c r="A318" s="91" t="s">
        <v>1557</v>
      </c>
      <c r="B318" s="185" t="s">
        <v>1555</v>
      </c>
      <c r="C318" s="76" t="s">
        <v>3628</v>
      </c>
      <c r="D318" s="224">
        <v>1157.82</v>
      </c>
      <c r="E318" s="258">
        <f t="shared" ref="E318:E320" si="53">D318*(1-$E$5)</f>
        <v>1157.82</v>
      </c>
      <c r="F318" s="288" t="s">
        <v>474</v>
      </c>
    </row>
    <row r="319" spans="1:44" ht="12.75" hidden="1" customHeight="1" outlineLevel="1" x14ac:dyDescent="0.2">
      <c r="A319" s="91" t="s">
        <v>5441</v>
      </c>
      <c r="B319" s="185" t="s">
        <v>5442</v>
      </c>
      <c r="C319" s="76" t="s">
        <v>5443</v>
      </c>
      <c r="D319" s="224">
        <v>4378.74</v>
      </c>
      <c r="E319" s="258">
        <f t="shared" si="53"/>
        <v>4378.74</v>
      </c>
      <c r="F319" s="288" t="s">
        <v>474</v>
      </c>
    </row>
    <row r="320" spans="1:44" ht="12.75" hidden="1" customHeight="1" outlineLevel="1" x14ac:dyDescent="0.2">
      <c r="A320" s="91" t="s">
        <v>28</v>
      </c>
      <c r="B320" s="185" t="s">
        <v>27</v>
      </c>
      <c r="C320" s="76" t="s">
        <v>3677</v>
      </c>
      <c r="D320" s="224">
        <v>496.79999999999995</v>
      </c>
      <c r="E320" s="258">
        <f t="shared" si="53"/>
        <v>496.79999999999995</v>
      </c>
      <c r="F320" s="288" t="s">
        <v>474</v>
      </c>
    </row>
    <row r="321" spans="1:44" ht="12.75" hidden="1" customHeight="1" outlineLevel="1" x14ac:dyDescent="0.2">
      <c r="A321" s="121" t="s">
        <v>3678</v>
      </c>
      <c r="B321" s="185" t="s">
        <v>3679</v>
      </c>
      <c r="C321" s="76" t="s">
        <v>3680</v>
      </c>
      <c r="D321" s="224">
        <v>592.01999999999987</v>
      </c>
      <c r="E321" s="258">
        <f>D321*(1-$E$5)</f>
        <v>592.01999999999987</v>
      </c>
      <c r="F321" s="288" t="s">
        <v>474</v>
      </c>
    </row>
    <row r="322" spans="1:44" ht="12.75" hidden="1" customHeight="1" outlineLevel="1" x14ac:dyDescent="0.2">
      <c r="A322" s="91" t="s">
        <v>616</v>
      </c>
      <c r="B322" s="185" t="s">
        <v>615</v>
      </c>
      <c r="C322" s="76" t="s">
        <v>3698</v>
      </c>
      <c r="D322" s="224">
        <v>438.83999999999992</v>
      </c>
      <c r="E322" s="258">
        <f>D322*(1-$E$5)</f>
        <v>438.83999999999992</v>
      </c>
      <c r="F322" s="288" t="s">
        <v>474</v>
      </c>
    </row>
    <row r="323" spans="1:44" ht="12.75" hidden="1" customHeight="1" outlineLevel="1" x14ac:dyDescent="0.2">
      <c r="A323" s="91" t="s">
        <v>1283</v>
      </c>
      <c r="B323" s="183" t="s">
        <v>1282</v>
      </c>
      <c r="C323" s="107" t="s">
        <v>3549</v>
      </c>
      <c r="D323" s="224">
        <v>184.91999999999996</v>
      </c>
      <c r="E323" s="258">
        <f>D323*(1-'Системні аксесуари AXIS'!$E$5)</f>
        <v>184.91999999999996</v>
      </c>
      <c r="F323" s="288" t="s">
        <v>474</v>
      </c>
    </row>
    <row r="324" spans="1:44" ht="12.75" hidden="1" customHeight="1" outlineLevel="1" x14ac:dyDescent="0.2">
      <c r="A324" s="95" t="s">
        <v>2153</v>
      </c>
      <c r="B324" s="186" t="s">
        <v>1997</v>
      </c>
      <c r="C324" s="28" t="s">
        <v>3277</v>
      </c>
      <c r="D324" s="224">
        <v>182.16</v>
      </c>
      <c r="E324" s="258">
        <f>D324*(1-'Аудіосистеми AXIS'!$E$5)</f>
        <v>182.16</v>
      </c>
      <c r="F324" s="288" t="s">
        <v>474</v>
      </c>
      <c r="G324" s="177"/>
    </row>
    <row r="325" spans="1:44" s="20" customFormat="1" ht="12.75" hidden="1" customHeight="1" outlineLevel="1" x14ac:dyDescent="0.2">
      <c r="A325" s="94" t="s">
        <v>3020</v>
      </c>
      <c r="B325" s="185" t="s">
        <v>3019</v>
      </c>
      <c r="C325" s="175" t="s">
        <v>3021</v>
      </c>
      <c r="D325" s="224">
        <v>647.21999999999991</v>
      </c>
      <c r="E325" s="258">
        <f>D325*(1-'Системні пристрої AXIS'!$E$5)</f>
        <v>647.21999999999991</v>
      </c>
      <c r="F325" s="288" t="s">
        <v>474</v>
      </c>
      <c r="G325" s="4"/>
      <c r="H325" s="4"/>
      <c r="I325" s="4"/>
      <c r="J325" s="4"/>
      <c r="K325" s="4"/>
      <c r="L325" s="4"/>
      <c r="M325" s="4"/>
      <c r="N325" s="4"/>
      <c r="O325" s="4"/>
      <c r="P325" s="4"/>
      <c r="Q325" s="4"/>
      <c r="R325" s="4"/>
      <c r="S325" s="4"/>
      <c r="T325" s="4"/>
      <c r="U325" s="4"/>
      <c r="V325" s="4"/>
      <c r="W325" s="4"/>
      <c r="X325" s="4"/>
      <c r="Y325" s="4"/>
      <c r="Z325" s="4"/>
      <c r="AA325" s="4"/>
      <c r="AB325" s="4"/>
      <c r="AC325" s="4"/>
      <c r="AD325" s="4"/>
      <c r="AE325" s="4"/>
      <c r="AF325" s="4"/>
      <c r="AG325" s="4"/>
      <c r="AH325" s="4"/>
      <c r="AI325" s="4"/>
      <c r="AJ325" s="4"/>
      <c r="AK325" s="4"/>
      <c r="AL325" s="4"/>
      <c r="AM325" s="4"/>
      <c r="AN325" s="4"/>
      <c r="AO325" s="4"/>
      <c r="AP325" s="4"/>
      <c r="AQ325" s="4"/>
      <c r="AR325" s="4"/>
    </row>
    <row r="326" spans="1:44" s="20" customFormat="1" ht="12.75" hidden="1" customHeight="1" outlineLevel="1" x14ac:dyDescent="0.2">
      <c r="A326" s="91" t="s">
        <v>1418</v>
      </c>
      <c r="B326" s="183" t="s">
        <v>1417</v>
      </c>
      <c r="C326" s="28" t="s">
        <v>3280</v>
      </c>
      <c r="D326" s="224">
        <v>752.09999999999991</v>
      </c>
      <c r="E326" s="258">
        <f>D326*(1-'Контроль доступу AXIS'!$E$5)</f>
        <v>752.09999999999991</v>
      </c>
      <c r="F326" s="288" t="s">
        <v>474</v>
      </c>
    </row>
    <row r="327" spans="1:44" ht="12.75" hidden="1" customHeight="1" outlineLevel="1" x14ac:dyDescent="0.2">
      <c r="A327" s="116" t="s">
        <v>3878</v>
      </c>
      <c r="B327" s="187" t="s">
        <v>3879</v>
      </c>
      <c r="C327" s="76" t="s">
        <v>3880</v>
      </c>
      <c r="D327" s="224">
        <v>467.82</v>
      </c>
      <c r="E327" s="258">
        <f t="shared" ref="E327" si="54">D327*(1-$E$5)</f>
        <v>467.82</v>
      </c>
      <c r="F327" s="288" t="s">
        <v>474</v>
      </c>
    </row>
    <row r="328" spans="1:44" ht="15.6" hidden="1" customHeight="1" outlineLevel="1" x14ac:dyDescent="0.2">
      <c r="A328" s="91" t="s">
        <v>2909</v>
      </c>
      <c r="B328" s="185" t="s">
        <v>2907</v>
      </c>
      <c r="C328" s="170" t="s">
        <v>2908</v>
      </c>
      <c r="D328" s="224">
        <v>3655.6199999999994</v>
      </c>
      <c r="E328" s="258">
        <f>D328*(1-$E$5)</f>
        <v>3655.6199999999994</v>
      </c>
      <c r="F328" s="288" t="s">
        <v>474</v>
      </c>
    </row>
    <row r="329" spans="1:44" ht="15.6" hidden="1" customHeight="1" outlineLevel="1" x14ac:dyDescent="0.2">
      <c r="A329" s="91" t="s">
        <v>4185</v>
      </c>
      <c r="B329" s="185" t="s">
        <v>4186</v>
      </c>
      <c r="C329" s="170" t="s">
        <v>4187</v>
      </c>
      <c r="D329" s="224">
        <v>3379.6199999999994</v>
      </c>
      <c r="E329" s="258">
        <f>D329*(1-$E$5)</f>
        <v>3379.6199999999994</v>
      </c>
      <c r="F329" s="288" t="s">
        <v>474</v>
      </c>
    </row>
    <row r="330" spans="1:44" ht="15.6" hidden="1" customHeight="1" outlineLevel="1" x14ac:dyDescent="0.2">
      <c r="A330" s="91" t="s">
        <v>2656</v>
      </c>
      <c r="B330" s="185" t="s">
        <v>2660</v>
      </c>
      <c r="C330" s="76" t="s">
        <v>2664</v>
      </c>
      <c r="D330" s="224">
        <v>3793.6199999999994</v>
      </c>
      <c r="E330" s="258">
        <f t="shared" ref="E330:E332" si="55">D330*(1-$E$5)</f>
        <v>3793.6199999999994</v>
      </c>
      <c r="F330" s="288" t="s">
        <v>474</v>
      </c>
    </row>
    <row r="331" spans="1:44" ht="15.6" hidden="1" customHeight="1" outlineLevel="1" x14ac:dyDescent="0.2">
      <c r="A331" s="91" t="s">
        <v>2657</v>
      </c>
      <c r="B331" s="185" t="s">
        <v>2661</v>
      </c>
      <c r="C331" s="76" t="s">
        <v>2665</v>
      </c>
      <c r="D331" s="224">
        <v>4552.619999999999</v>
      </c>
      <c r="E331" s="258">
        <f t="shared" si="55"/>
        <v>4552.619999999999</v>
      </c>
      <c r="F331" s="288" t="s">
        <v>474</v>
      </c>
    </row>
    <row r="332" spans="1:44" ht="15.6" hidden="1" customHeight="1" outlineLevel="1" x14ac:dyDescent="0.2">
      <c r="A332" s="91" t="s">
        <v>4179</v>
      </c>
      <c r="B332" s="185" t="s">
        <v>4180</v>
      </c>
      <c r="C332" s="76" t="s">
        <v>4181</v>
      </c>
      <c r="D332" s="224">
        <v>4276.619999999999</v>
      </c>
      <c r="E332" s="258">
        <f t="shared" si="55"/>
        <v>4276.619999999999</v>
      </c>
      <c r="F332" s="288" t="s">
        <v>474</v>
      </c>
    </row>
    <row r="333" spans="1:44" ht="12.75" hidden="1" customHeight="1" outlineLevel="1" x14ac:dyDescent="0.2">
      <c r="A333" s="121" t="s">
        <v>2654</v>
      </c>
      <c r="B333" s="185" t="s">
        <v>2658</v>
      </c>
      <c r="C333" s="76" t="s">
        <v>2662</v>
      </c>
      <c r="D333" s="224">
        <v>3172.6199999999994</v>
      </c>
      <c r="E333" s="258">
        <f>D333*(1-$E$5)</f>
        <v>3172.6199999999994</v>
      </c>
      <c r="F333" s="288" t="s">
        <v>474</v>
      </c>
    </row>
    <row r="334" spans="1:44" ht="12.75" hidden="1" customHeight="1" outlineLevel="1" x14ac:dyDescent="0.2">
      <c r="A334" s="91" t="s">
        <v>2655</v>
      </c>
      <c r="B334" s="185" t="s">
        <v>2659</v>
      </c>
      <c r="C334" s="76" t="s">
        <v>2663</v>
      </c>
      <c r="D334" s="224">
        <v>3862.6199999999994</v>
      </c>
      <c r="E334" s="258">
        <f>D334*(1-$E$5)</f>
        <v>3862.6199999999994</v>
      </c>
      <c r="F334" s="288" t="s">
        <v>474</v>
      </c>
    </row>
    <row r="335" spans="1:44" ht="12.75" hidden="1" customHeight="1" outlineLevel="1" x14ac:dyDescent="0.2">
      <c r="A335" s="91" t="s">
        <v>4176</v>
      </c>
      <c r="B335" s="185" t="s">
        <v>4177</v>
      </c>
      <c r="C335" s="76" t="s">
        <v>4178</v>
      </c>
      <c r="D335" s="224">
        <v>3586.6199999999994</v>
      </c>
      <c r="E335" s="258">
        <f>D335*(1-$E$5)</f>
        <v>3586.6199999999994</v>
      </c>
      <c r="F335" s="288" t="s">
        <v>474</v>
      </c>
    </row>
    <row r="336" spans="1:44" ht="12.75" hidden="1" customHeight="1" outlineLevel="1" x14ac:dyDescent="0.2">
      <c r="A336" s="91" t="s">
        <v>1464</v>
      </c>
      <c r="B336" s="183" t="s">
        <v>1460</v>
      </c>
      <c r="C336" s="71" t="s">
        <v>3906</v>
      </c>
      <c r="D336" s="224">
        <v>122.82</v>
      </c>
      <c r="E336" s="258">
        <f>D336*(1-'Рішення для запису відео'!$E$5)</f>
        <v>122.82</v>
      </c>
      <c r="F336" s="288" t="s">
        <v>474</v>
      </c>
    </row>
    <row r="337" spans="1:6" ht="12.75" hidden="1" customHeight="1" outlineLevel="1" x14ac:dyDescent="0.2">
      <c r="A337" s="91" t="s">
        <v>1465</v>
      </c>
      <c r="B337" s="183" t="s">
        <v>1461</v>
      </c>
      <c r="C337" s="71" t="s">
        <v>3907</v>
      </c>
      <c r="D337" s="224">
        <v>219.41999999999996</v>
      </c>
      <c r="E337" s="258">
        <f>D337*(1-'Рішення для запису відео'!$E$5)</f>
        <v>219.41999999999996</v>
      </c>
      <c r="F337" s="288" t="s">
        <v>474</v>
      </c>
    </row>
    <row r="338" spans="1:6" ht="12.75" hidden="1" customHeight="1" outlineLevel="1" x14ac:dyDescent="0.2">
      <c r="A338" s="91" t="s">
        <v>1466</v>
      </c>
      <c r="B338" s="183" t="s">
        <v>1462</v>
      </c>
      <c r="C338" s="71" t="s">
        <v>3855</v>
      </c>
      <c r="D338" s="224">
        <v>122.82</v>
      </c>
      <c r="E338" s="258">
        <f>D338*(1-'Рішення для запису відео'!$E$5)</f>
        <v>122.82</v>
      </c>
      <c r="F338" s="288" t="s">
        <v>474</v>
      </c>
    </row>
    <row r="339" spans="1:6" ht="12.75" hidden="1" customHeight="1" outlineLevel="1" x14ac:dyDescent="0.2">
      <c r="A339" s="91" t="s">
        <v>1467</v>
      </c>
      <c r="B339" s="183" t="s">
        <v>1463</v>
      </c>
      <c r="C339" s="71" t="s">
        <v>3856</v>
      </c>
      <c r="D339" s="224">
        <v>122.82</v>
      </c>
      <c r="E339" s="258">
        <f>D339*(1-'Рішення для запису відео'!$E$5)</f>
        <v>122.82</v>
      </c>
      <c r="F339" s="288" t="s">
        <v>474</v>
      </c>
    </row>
    <row r="340" spans="1:6" ht="12.75" hidden="1" customHeight="1" outlineLevel="1" x14ac:dyDescent="0.2">
      <c r="A340" s="99" t="s">
        <v>1552</v>
      </c>
      <c r="B340" s="185" t="s">
        <v>1550</v>
      </c>
      <c r="C340" s="135" t="s">
        <v>3627</v>
      </c>
      <c r="D340" s="224">
        <v>1123.32</v>
      </c>
      <c r="E340" s="258">
        <f>D340*(1-'Системні аксесуари AXIS'!$E$5)</f>
        <v>1123.32</v>
      </c>
      <c r="F340" s="288" t="s">
        <v>474</v>
      </c>
    </row>
    <row r="341" spans="1:6" ht="12.75" hidden="1" customHeight="1" outlineLevel="1" x14ac:dyDescent="0.2">
      <c r="A341" s="99" t="s">
        <v>1553</v>
      </c>
      <c r="B341" s="185" t="s">
        <v>1551</v>
      </c>
      <c r="C341" s="135" t="s">
        <v>3627</v>
      </c>
      <c r="D341" s="224">
        <v>1123.32</v>
      </c>
      <c r="E341" s="258">
        <f>D341*(1-'Системні аксесуари AXIS'!$E$5)</f>
        <v>1123.32</v>
      </c>
      <c r="F341" s="288" t="s">
        <v>474</v>
      </c>
    </row>
    <row r="342" spans="1:6" ht="13.9" hidden="1" customHeight="1" outlineLevel="1" x14ac:dyDescent="0.2">
      <c r="A342" s="99" t="s">
        <v>1556</v>
      </c>
      <c r="B342" s="185" t="s">
        <v>1554</v>
      </c>
      <c r="C342" s="135" t="s">
        <v>3627</v>
      </c>
      <c r="D342" s="224">
        <v>1123.32</v>
      </c>
      <c r="E342" s="258">
        <f>D342*(1-'Системні аксесуари AXIS'!$E$5)</f>
        <v>1123.32</v>
      </c>
      <c r="F342" s="288" t="s">
        <v>474</v>
      </c>
    </row>
    <row r="343" spans="1:6" ht="13.9" hidden="1" customHeight="1" outlineLevel="1" x14ac:dyDescent="0.2">
      <c r="A343" s="99" t="s">
        <v>1557</v>
      </c>
      <c r="B343" s="185" t="s">
        <v>1555</v>
      </c>
      <c r="C343" s="135" t="s">
        <v>3628</v>
      </c>
      <c r="D343" s="224">
        <v>1123.32</v>
      </c>
      <c r="E343" s="258">
        <f>D343*(1-'Системні аксесуари AXIS'!$E$5)</f>
        <v>1123.32</v>
      </c>
      <c r="F343" s="288" t="s">
        <v>474</v>
      </c>
    </row>
    <row r="344" spans="1:6" s="30" customFormat="1" ht="13.9" hidden="1" customHeight="1" outlineLevel="1" x14ac:dyDescent="0.2">
      <c r="A344" s="99" t="s">
        <v>28</v>
      </c>
      <c r="B344" s="209" t="s">
        <v>27</v>
      </c>
      <c r="C344" s="165" t="s">
        <v>3677</v>
      </c>
      <c r="D344" s="224">
        <v>496.79999999999995</v>
      </c>
      <c r="E344" s="258">
        <f>D344*(1-'Системні аксесуари AXIS'!$E$5)</f>
        <v>496.79999999999995</v>
      </c>
      <c r="F344" s="288" t="s">
        <v>474</v>
      </c>
    </row>
    <row r="345" spans="1:6" s="30" customFormat="1" ht="13.9" hidden="1" customHeight="1" outlineLevel="1" x14ac:dyDescent="0.2">
      <c r="A345" s="99" t="s">
        <v>3678</v>
      </c>
      <c r="B345" s="209" t="s">
        <v>3679</v>
      </c>
      <c r="C345" s="135" t="s">
        <v>3680</v>
      </c>
      <c r="D345" s="224">
        <v>592.01999999999987</v>
      </c>
      <c r="E345" s="258">
        <f>D345*(1-'Системні аксесуари AXIS'!$E$5)</f>
        <v>592.01999999999987</v>
      </c>
      <c r="F345" s="288" t="s">
        <v>474</v>
      </c>
    </row>
    <row r="346" spans="1:6" ht="15" hidden="1" customHeight="1" outlineLevel="1" x14ac:dyDescent="0.2">
      <c r="A346" s="91" t="s">
        <v>3054</v>
      </c>
      <c r="B346" s="181" t="s">
        <v>3053</v>
      </c>
      <c r="C346" s="163" t="s">
        <v>3055</v>
      </c>
      <c r="D346" s="224">
        <v>26080.619999999995</v>
      </c>
      <c r="E346" s="258">
        <f>D346*(1-$E$5)</f>
        <v>26080.619999999995</v>
      </c>
      <c r="F346" s="288" t="s">
        <v>474</v>
      </c>
    </row>
    <row r="347" spans="1:6" ht="11.45" hidden="1" customHeight="1" outlineLevel="1" x14ac:dyDescent="0.2">
      <c r="A347" s="91" t="s">
        <v>4510</v>
      </c>
      <c r="B347" s="181" t="s">
        <v>4002</v>
      </c>
      <c r="C347" s="163" t="s">
        <v>4511</v>
      </c>
      <c r="D347" s="224">
        <v>13798.619999999999</v>
      </c>
      <c r="E347" s="258">
        <f>D347*(1-$E$5)</f>
        <v>13798.619999999999</v>
      </c>
      <c r="F347" s="288" t="s">
        <v>474</v>
      </c>
    </row>
    <row r="348" spans="1:6" ht="15" hidden="1" customHeight="1" outlineLevel="1" x14ac:dyDescent="0.2">
      <c r="A348" s="91" t="s">
        <v>3177</v>
      </c>
      <c r="B348" s="183" t="s">
        <v>3176</v>
      </c>
      <c r="C348" s="107" t="s">
        <v>3178</v>
      </c>
      <c r="D348" s="224">
        <v>1447.62</v>
      </c>
      <c r="E348" s="258">
        <f t="shared" ref="E348:E356" si="56">D348*(1-$E$5)</f>
        <v>1447.62</v>
      </c>
      <c r="F348" s="288" t="s">
        <v>474</v>
      </c>
    </row>
    <row r="349" spans="1:6" ht="15" hidden="1" customHeight="1" outlineLevel="1" x14ac:dyDescent="0.2">
      <c r="A349" s="91" t="s">
        <v>3827</v>
      </c>
      <c r="B349" s="183" t="s">
        <v>3828</v>
      </c>
      <c r="C349" s="107" t="s">
        <v>3829</v>
      </c>
      <c r="D349" s="224">
        <v>1102.6199999999999</v>
      </c>
      <c r="E349" s="258">
        <f t="shared" si="56"/>
        <v>1102.6199999999999</v>
      </c>
      <c r="F349" s="288" t="s">
        <v>474</v>
      </c>
    </row>
    <row r="350" spans="1:6" ht="15" hidden="1" customHeight="1" outlineLevel="1" x14ac:dyDescent="0.2">
      <c r="A350" s="91" t="s">
        <v>3937</v>
      </c>
      <c r="B350" s="183" t="s">
        <v>3936</v>
      </c>
      <c r="C350" s="107" t="s">
        <v>3938</v>
      </c>
      <c r="D350" s="224">
        <v>1847.8199999999997</v>
      </c>
      <c r="E350" s="258">
        <f t="shared" si="56"/>
        <v>1847.8199999999997</v>
      </c>
      <c r="F350" s="288" t="s">
        <v>474</v>
      </c>
    </row>
    <row r="351" spans="1:6" ht="14.45" hidden="1" customHeight="1" outlineLevel="1" x14ac:dyDescent="0.2">
      <c r="A351" s="101" t="s">
        <v>3525</v>
      </c>
      <c r="B351" s="179" t="s">
        <v>3526</v>
      </c>
      <c r="C351" s="107" t="s">
        <v>3527</v>
      </c>
      <c r="D351" s="224">
        <v>150.41999999999996</v>
      </c>
      <c r="E351" s="258">
        <f t="shared" si="56"/>
        <v>150.41999999999996</v>
      </c>
      <c r="F351" s="288" t="s">
        <v>474</v>
      </c>
    </row>
    <row r="352" spans="1:6" ht="14.45" hidden="1" customHeight="1" outlineLevel="1" x14ac:dyDescent="0.2">
      <c r="A352" s="93" t="s">
        <v>2829</v>
      </c>
      <c r="B352" s="185" t="s">
        <v>2827</v>
      </c>
      <c r="C352" s="76" t="s">
        <v>3837</v>
      </c>
      <c r="D352" s="224">
        <v>1709.8199999999997</v>
      </c>
      <c r="E352" s="258">
        <f t="shared" si="56"/>
        <v>1709.8199999999997</v>
      </c>
      <c r="F352" s="288" t="s">
        <v>474</v>
      </c>
    </row>
    <row r="353" spans="1:6" s="26" customFormat="1" ht="14.45" hidden="1" customHeight="1" outlineLevel="1" x14ac:dyDescent="0.2">
      <c r="A353" s="91" t="s">
        <v>2830</v>
      </c>
      <c r="B353" s="183" t="s">
        <v>2828</v>
      </c>
      <c r="C353" s="145" t="s">
        <v>3837</v>
      </c>
      <c r="D353" s="224">
        <v>1709.8199999999997</v>
      </c>
      <c r="E353" s="258">
        <f t="shared" si="56"/>
        <v>1709.8199999999997</v>
      </c>
      <c r="F353" s="288" t="s">
        <v>474</v>
      </c>
    </row>
    <row r="354" spans="1:6" ht="14.45" hidden="1" customHeight="1" outlineLevel="1" x14ac:dyDescent="0.2">
      <c r="A354" s="91" t="s">
        <v>3850</v>
      </c>
      <c r="B354" s="183" t="s">
        <v>4172</v>
      </c>
      <c r="C354" s="71" t="s">
        <v>3818</v>
      </c>
      <c r="D354" s="224">
        <v>4966.62</v>
      </c>
      <c r="E354" s="258">
        <f t="shared" si="56"/>
        <v>4966.62</v>
      </c>
      <c r="F354" s="288" t="s">
        <v>474</v>
      </c>
    </row>
    <row r="355" spans="1:6" ht="14.45" hidden="1" customHeight="1" outlineLevel="1" x14ac:dyDescent="0.2">
      <c r="A355" s="91" t="s">
        <v>3911</v>
      </c>
      <c r="B355" s="183" t="s">
        <v>3909</v>
      </c>
      <c r="C355" s="71" t="s">
        <v>3913</v>
      </c>
      <c r="D355" s="224">
        <v>3724.6199999999994</v>
      </c>
      <c r="E355" s="258">
        <f t="shared" si="56"/>
        <v>3724.6199999999994</v>
      </c>
      <c r="F355" s="288" t="s">
        <v>474</v>
      </c>
    </row>
    <row r="356" spans="1:6" ht="13.9" hidden="1" customHeight="1" outlineLevel="1" x14ac:dyDescent="0.2">
      <c r="A356" s="91" t="s">
        <v>2970</v>
      </c>
      <c r="B356" s="185" t="s">
        <v>2969</v>
      </c>
      <c r="C356" s="76" t="s">
        <v>2971</v>
      </c>
      <c r="D356" s="224">
        <v>4759.62</v>
      </c>
      <c r="E356" s="258">
        <f t="shared" si="56"/>
        <v>4759.62</v>
      </c>
      <c r="F356" s="288" t="s">
        <v>474</v>
      </c>
    </row>
    <row r="357" spans="1:6" ht="13.9" hidden="1" customHeight="1" outlineLevel="1" x14ac:dyDescent="0.2">
      <c r="A357" s="91" t="s">
        <v>4182</v>
      </c>
      <c r="B357" s="185" t="s">
        <v>4183</v>
      </c>
      <c r="C357" s="76" t="s">
        <v>4184</v>
      </c>
      <c r="D357" s="224">
        <v>4483.619999999999</v>
      </c>
      <c r="E357" s="258">
        <f t="shared" ref="E357:E360" si="57">D357*(1-$E$5)</f>
        <v>4483.619999999999</v>
      </c>
      <c r="F357" s="288" t="s">
        <v>474</v>
      </c>
    </row>
    <row r="358" spans="1:6" ht="14.45" hidden="1" customHeight="1" outlineLevel="1" x14ac:dyDescent="0.2">
      <c r="A358" s="91" t="s">
        <v>4173</v>
      </c>
      <c r="B358" s="183" t="s">
        <v>4174</v>
      </c>
      <c r="C358" s="135" t="s">
        <v>4175</v>
      </c>
      <c r="D358" s="224">
        <v>5932.62</v>
      </c>
      <c r="E358" s="258">
        <f t="shared" si="57"/>
        <v>5932.62</v>
      </c>
      <c r="F358" s="288" t="s">
        <v>474</v>
      </c>
    </row>
    <row r="359" spans="1:6" ht="14.45" hidden="1" customHeight="1" outlineLevel="1" x14ac:dyDescent="0.2">
      <c r="A359" s="122" t="s">
        <v>3396</v>
      </c>
      <c r="B359" s="187" t="s">
        <v>3397</v>
      </c>
      <c r="C359" s="76" t="s">
        <v>3398</v>
      </c>
      <c r="D359" s="224">
        <v>964.61999999999989</v>
      </c>
      <c r="E359" s="258">
        <f t="shared" si="57"/>
        <v>964.61999999999989</v>
      </c>
      <c r="F359" s="288" t="s">
        <v>474</v>
      </c>
    </row>
    <row r="360" spans="1:6" ht="14.45" hidden="1" customHeight="1" outlineLevel="1" x14ac:dyDescent="0.2">
      <c r="A360" s="122" t="s">
        <v>2567</v>
      </c>
      <c r="B360" s="187" t="s">
        <v>2568</v>
      </c>
      <c r="C360" s="76" t="s">
        <v>3399</v>
      </c>
      <c r="D360" s="224">
        <v>964.61999999999989</v>
      </c>
      <c r="E360" s="258">
        <f t="shared" si="57"/>
        <v>964.61999999999989</v>
      </c>
      <c r="F360" s="288" t="s">
        <v>474</v>
      </c>
    </row>
    <row r="361" spans="1:6" ht="14.45" hidden="1" customHeight="1" outlineLevel="1" x14ac:dyDescent="0.2">
      <c r="A361" s="122" t="s">
        <v>2569</v>
      </c>
      <c r="B361" s="187" t="s">
        <v>2570</v>
      </c>
      <c r="C361" s="76" t="s">
        <v>3400</v>
      </c>
      <c r="D361" s="224">
        <v>1033.6199999999999</v>
      </c>
      <c r="E361" s="258">
        <f>D361*(1-$E$5)</f>
        <v>1033.6199999999999</v>
      </c>
      <c r="F361" s="288" t="s">
        <v>474</v>
      </c>
    </row>
    <row r="362" spans="1:6" s="30" customFormat="1" ht="13.15" hidden="1" customHeight="1" outlineLevel="1" x14ac:dyDescent="0.2">
      <c r="A362" s="116" t="s">
        <v>3103</v>
      </c>
      <c r="B362" s="342" t="s">
        <v>3102</v>
      </c>
      <c r="C362" s="167" t="s">
        <v>3104</v>
      </c>
      <c r="D362" s="224">
        <v>219.41999999999996</v>
      </c>
      <c r="E362" s="258">
        <f>D362*(1-'Системні аксесуари AXIS'!$E$5)</f>
        <v>219.41999999999996</v>
      </c>
      <c r="F362" s="288" t="s">
        <v>474</v>
      </c>
    </row>
    <row r="363" spans="1:6" ht="13.15" hidden="1" customHeight="1" outlineLevel="1" x14ac:dyDescent="0.2">
      <c r="A363" s="99" t="s">
        <v>3462</v>
      </c>
      <c r="B363" s="188" t="s">
        <v>3463</v>
      </c>
      <c r="C363" s="135" t="s">
        <v>3464</v>
      </c>
      <c r="D363" s="224">
        <v>33.119999999999997</v>
      </c>
      <c r="E363" s="258">
        <f>D363*(1-'Системні аксесуари AXIS'!$E$5)</f>
        <v>33.119999999999997</v>
      </c>
      <c r="F363" s="288" t="s">
        <v>474</v>
      </c>
    </row>
    <row r="364" spans="1:6" ht="13.15" hidden="1" customHeight="1" outlineLevel="1" x14ac:dyDescent="0.2">
      <c r="A364" s="101" t="s">
        <v>3472</v>
      </c>
      <c r="B364" s="182" t="s">
        <v>3473</v>
      </c>
      <c r="C364" s="135" t="s">
        <v>3474</v>
      </c>
      <c r="D364" s="224">
        <v>172.5</v>
      </c>
      <c r="E364" s="258">
        <f>D364*(1-'Системні аксесуари AXIS'!$E$5)</f>
        <v>172.5</v>
      </c>
      <c r="F364" s="288" t="s">
        <v>474</v>
      </c>
    </row>
    <row r="365" spans="1:6" s="17" customFormat="1" ht="13.15" hidden="1" customHeight="1" outlineLevel="1" x14ac:dyDescent="0.2">
      <c r="A365" s="91" t="s">
        <v>1868</v>
      </c>
      <c r="B365" s="183" t="s">
        <v>1858</v>
      </c>
      <c r="C365" s="28" t="s">
        <v>3853</v>
      </c>
      <c r="D365" s="224">
        <v>343.62</v>
      </c>
      <c r="E365" s="258">
        <f>D365*(1-'Рішення для запису відео'!$E$5)</f>
        <v>343.62</v>
      </c>
      <c r="F365" s="288" t="s">
        <v>474</v>
      </c>
    </row>
    <row r="366" spans="1:6" ht="15" hidden="1" customHeight="1" outlineLevel="1" x14ac:dyDescent="0.2">
      <c r="A366" s="122" t="s">
        <v>2898</v>
      </c>
      <c r="B366" s="181" t="s">
        <v>2900</v>
      </c>
      <c r="C366" s="76" t="s">
        <v>2902</v>
      </c>
      <c r="D366" s="224">
        <v>1185.4199999999998</v>
      </c>
      <c r="E366" s="258">
        <f>D366*(1-$E$5)</f>
        <v>1185.4199999999998</v>
      </c>
      <c r="F366" s="288" t="s">
        <v>474</v>
      </c>
    </row>
    <row r="367" spans="1:6" ht="15" hidden="1" customHeight="1" outlineLevel="1" x14ac:dyDescent="0.2">
      <c r="A367" s="122" t="s">
        <v>2899</v>
      </c>
      <c r="B367" s="181" t="s">
        <v>2901</v>
      </c>
      <c r="C367" s="76" t="s">
        <v>2903</v>
      </c>
      <c r="D367" s="224">
        <v>1185.4199999999998</v>
      </c>
      <c r="E367" s="258">
        <f>D367*(1-$E$5)</f>
        <v>1185.4199999999998</v>
      </c>
      <c r="F367" s="288" t="s">
        <v>474</v>
      </c>
    </row>
    <row r="368" spans="1:6" ht="16.149999999999999" hidden="1" customHeight="1" outlineLevel="1" x14ac:dyDescent="0.2">
      <c r="A368" s="116" t="s">
        <v>2894</v>
      </c>
      <c r="B368" s="188" t="s">
        <v>2893</v>
      </c>
      <c r="C368" s="107" t="s">
        <v>3379</v>
      </c>
      <c r="D368" s="226">
        <v>1199.2199999999998</v>
      </c>
      <c r="E368" s="258">
        <f t="shared" ref="E368:E374" si="58">D368*(1-$E$5)</f>
        <v>1199.2199999999998</v>
      </c>
      <c r="F368" s="288" t="s">
        <v>474</v>
      </c>
    </row>
    <row r="369" spans="1:6" ht="16.149999999999999" hidden="1" customHeight="1" outlineLevel="1" x14ac:dyDescent="0.2">
      <c r="A369" s="116" t="s">
        <v>1971</v>
      </c>
      <c r="B369" s="188" t="s">
        <v>1972</v>
      </c>
      <c r="C369" s="107" t="s">
        <v>3380</v>
      </c>
      <c r="D369" s="226">
        <v>1199.2199999999998</v>
      </c>
      <c r="E369" s="258">
        <f t="shared" si="58"/>
        <v>1199.2199999999998</v>
      </c>
      <c r="F369" s="288" t="s">
        <v>474</v>
      </c>
    </row>
    <row r="370" spans="1:6" ht="16.149999999999999" hidden="1" customHeight="1" outlineLevel="1" x14ac:dyDescent="0.2">
      <c r="A370" s="99" t="s">
        <v>1970</v>
      </c>
      <c r="B370" s="188" t="s">
        <v>2582</v>
      </c>
      <c r="C370" s="107" t="s">
        <v>3381</v>
      </c>
      <c r="D370" s="226">
        <v>1309.6199999999999</v>
      </c>
      <c r="E370" s="258">
        <f t="shared" si="58"/>
        <v>1309.6199999999999</v>
      </c>
      <c r="F370" s="288" t="s">
        <v>474</v>
      </c>
    </row>
    <row r="371" spans="1:6" ht="14.45" hidden="1" customHeight="1" outlineLevel="1" x14ac:dyDescent="0.2">
      <c r="A371" s="93" t="s">
        <v>3095</v>
      </c>
      <c r="B371" s="185" t="s">
        <v>3093</v>
      </c>
      <c r="C371" s="76" t="s">
        <v>4747</v>
      </c>
      <c r="D371" s="224">
        <v>771.41999999999985</v>
      </c>
      <c r="E371" s="258">
        <f t="shared" si="58"/>
        <v>771.41999999999985</v>
      </c>
      <c r="F371" s="288" t="s">
        <v>474</v>
      </c>
    </row>
    <row r="372" spans="1:6" ht="14.45" hidden="1" customHeight="1" outlineLevel="1" x14ac:dyDescent="0.2">
      <c r="A372" s="93" t="s">
        <v>3096</v>
      </c>
      <c r="B372" s="185" t="s">
        <v>3094</v>
      </c>
      <c r="C372" s="76" t="s">
        <v>4748</v>
      </c>
      <c r="D372" s="224">
        <v>881.81999999999994</v>
      </c>
      <c r="E372" s="258">
        <f t="shared" si="58"/>
        <v>881.81999999999994</v>
      </c>
      <c r="F372" s="288" t="s">
        <v>474</v>
      </c>
    </row>
    <row r="373" spans="1:6" ht="14.45" hidden="1" customHeight="1" outlineLevel="1" x14ac:dyDescent="0.2">
      <c r="A373" s="93" t="s">
        <v>3097</v>
      </c>
      <c r="B373" s="185" t="s">
        <v>3098</v>
      </c>
      <c r="C373" s="76" t="s">
        <v>4749</v>
      </c>
      <c r="D373" s="224">
        <v>1033.6199999999999</v>
      </c>
      <c r="E373" s="258">
        <f t="shared" si="58"/>
        <v>1033.6199999999999</v>
      </c>
      <c r="F373" s="288" t="s">
        <v>474</v>
      </c>
    </row>
    <row r="374" spans="1:6" ht="14.45" hidden="1" customHeight="1" outlineLevel="1" x14ac:dyDescent="0.2">
      <c r="A374" s="93" t="s">
        <v>3184</v>
      </c>
      <c r="B374" s="185" t="s">
        <v>3183</v>
      </c>
      <c r="C374" s="76" t="s">
        <v>4750</v>
      </c>
      <c r="D374" s="224">
        <v>1102.6199999999999</v>
      </c>
      <c r="E374" s="258">
        <f t="shared" si="58"/>
        <v>1102.6199999999999</v>
      </c>
      <c r="F374" s="288" t="s">
        <v>474</v>
      </c>
    </row>
    <row r="375" spans="1:6" s="26" customFormat="1" ht="14.45" hidden="1" customHeight="1" outlineLevel="1" x14ac:dyDescent="0.2">
      <c r="A375" s="91" t="s">
        <v>3972</v>
      </c>
      <c r="B375" s="183" t="s">
        <v>3973</v>
      </c>
      <c r="C375" s="145" t="s">
        <v>3974</v>
      </c>
      <c r="D375" s="224">
        <v>1778.8199999999997</v>
      </c>
      <c r="E375" s="258">
        <f t="shared" ref="E375" si="59">D375*(1-$E$5)</f>
        <v>1778.8199999999997</v>
      </c>
      <c r="F375" s="288" t="s">
        <v>474</v>
      </c>
    </row>
    <row r="376" spans="1:6" ht="13.15" hidden="1" customHeight="1" outlineLevel="1" x14ac:dyDescent="0.2">
      <c r="A376" s="93" t="s">
        <v>3180</v>
      </c>
      <c r="B376" s="185" t="s">
        <v>3179</v>
      </c>
      <c r="C376" s="76" t="s">
        <v>3832</v>
      </c>
      <c r="D376" s="224">
        <v>1102.6199999999999</v>
      </c>
      <c r="E376" s="258">
        <f>D376*(1-$E$5)</f>
        <v>1102.6199999999999</v>
      </c>
      <c r="F376" s="288" t="s">
        <v>474</v>
      </c>
    </row>
    <row r="377" spans="1:6" ht="13.15" hidden="1" customHeight="1" outlineLevel="1" x14ac:dyDescent="0.2">
      <c r="A377" s="93" t="s">
        <v>3186</v>
      </c>
      <c r="B377" s="185" t="s">
        <v>3185</v>
      </c>
      <c r="C377" s="76" t="s">
        <v>3833</v>
      </c>
      <c r="D377" s="224">
        <v>1309.6199999999999</v>
      </c>
      <c r="E377" s="258">
        <f t="shared" ref="E377" si="60">D377*(1-$E$5)</f>
        <v>1309.6199999999999</v>
      </c>
      <c r="F377" s="288" t="s">
        <v>474</v>
      </c>
    </row>
    <row r="378" spans="1:6" ht="13.15" hidden="1" customHeight="1" outlineLevel="1" x14ac:dyDescent="0.2">
      <c r="A378" s="93" t="s">
        <v>4346</v>
      </c>
      <c r="B378" s="185" t="s">
        <v>4347</v>
      </c>
      <c r="C378" s="76" t="s">
        <v>4348</v>
      </c>
      <c r="D378" s="224">
        <v>1337.2199999999998</v>
      </c>
      <c r="E378" s="258">
        <f>D378*(1-$E$5)</f>
        <v>1337.2199999999998</v>
      </c>
      <c r="F378" s="288" t="s">
        <v>474</v>
      </c>
    </row>
    <row r="379" spans="1:6" ht="13.15" hidden="1" customHeight="1" outlineLevel="1" x14ac:dyDescent="0.2">
      <c r="A379" s="93" t="s">
        <v>3182</v>
      </c>
      <c r="B379" s="185" t="s">
        <v>3181</v>
      </c>
      <c r="C379" s="76" t="s">
        <v>3834</v>
      </c>
      <c r="D379" s="224">
        <v>1309.6199999999999</v>
      </c>
      <c r="E379" s="258">
        <f>D379*(1-$E$5)</f>
        <v>1309.6199999999999</v>
      </c>
      <c r="F379" s="288" t="s">
        <v>474</v>
      </c>
    </row>
    <row r="380" spans="1:6" ht="13.15" hidden="1" customHeight="1" outlineLevel="1" x14ac:dyDescent="0.2">
      <c r="A380" s="93" t="s">
        <v>3188</v>
      </c>
      <c r="B380" s="185" t="s">
        <v>3187</v>
      </c>
      <c r="C380" s="76" t="s">
        <v>3835</v>
      </c>
      <c r="D380" s="224">
        <v>1447.62</v>
      </c>
      <c r="E380" s="258">
        <f>D380*(1-$E$5)</f>
        <v>1447.62</v>
      </c>
      <c r="F380" s="288" t="s">
        <v>474</v>
      </c>
    </row>
    <row r="381" spans="1:6" ht="13.15" hidden="1" customHeight="1" outlineLevel="1" x14ac:dyDescent="0.2">
      <c r="A381" s="93" t="s">
        <v>3095</v>
      </c>
      <c r="B381" s="185" t="s">
        <v>3093</v>
      </c>
      <c r="C381" s="76" t="s">
        <v>4747</v>
      </c>
      <c r="D381" s="224">
        <v>771.41999999999985</v>
      </c>
      <c r="E381" s="258">
        <f t="shared" ref="E381:E385" si="61">D381*(1-$E$5)</f>
        <v>771.41999999999985</v>
      </c>
      <c r="F381" s="288" t="s">
        <v>474</v>
      </c>
    </row>
    <row r="382" spans="1:6" ht="13.15" hidden="1" customHeight="1" outlineLevel="1" x14ac:dyDescent="0.2">
      <c r="A382" s="93" t="s">
        <v>3096</v>
      </c>
      <c r="B382" s="185" t="s">
        <v>3094</v>
      </c>
      <c r="C382" s="76" t="s">
        <v>4748</v>
      </c>
      <c r="D382" s="224">
        <v>881.81999999999994</v>
      </c>
      <c r="E382" s="258">
        <f t="shared" si="61"/>
        <v>881.81999999999994</v>
      </c>
      <c r="F382" s="288" t="s">
        <v>474</v>
      </c>
    </row>
    <row r="383" spans="1:6" ht="13.15" hidden="1" customHeight="1" outlineLevel="1" x14ac:dyDescent="0.2">
      <c r="A383" s="93" t="s">
        <v>3097</v>
      </c>
      <c r="B383" s="185" t="s">
        <v>3098</v>
      </c>
      <c r="C383" s="76" t="s">
        <v>4749</v>
      </c>
      <c r="D383" s="224">
        <v>1033.6199999999999</v>
      </c>
      <c r="E383" s="258">
        <f t="shared" si="61"/>
        <v>1033.6199999999999</v>
      </c>
      <c r="F383" s="288" t="s">
        <v>474</v>
      </c>
    </row>
    <row r="384" spans="1:6" ht="13.15" hidden="1" customHeight="1" outlineLevel="1" x14ac:dyDescent="0.2">
      <c r="A384" s="93" t="s">
        <v>3184</v>
      </c>
      <c r="B384" s="185" t="s">
        <v>3183</v>
      </c>
      <c r="C384" s="76" t="s">
        <v>4750</v>
      </c>
      <c r="D384" s="224">
        <v>1102.6199999999999</v>
      </c>
      <c r="E384" s="258">
        <f t="shared" si="61"/>
        <v>1102.6199999999999</v>
      </c>
      <c r="F384" s="288" t="s">
        <v>474</v>
      </c>
    </row>
    <row r="385" spans="1:6" s="30" customFormat="1" ht="12.6" hidden="1" customHeight="1" outlineLevel="1" x14ac:dyDescent="0.2">
      <c r="A385" s="99" t="s">
        <v>1837</v>
      </c>
      <c r="B385" s="209" t="s">
        <v>1836</v>
      </c>
      <c r="C385" s="140" t="s">
        <v>3687</v>
      </c>
      <c r="D385" s="224">
        <v>752.09999999999991</v>
      </c>
      <c r="E385" s="258">
        <f t="shared" si="61"/>
        <v>752.09999999999991</v>
      </c>
      <c r="F385" s="288" t="s">
        <v>474</v>
      </c>
    </row>
    <row r="386" spans="1:6" ht="13.9" hidden="1" customHeight="1" outlineLevel="1" x14ac:dyDescent="0.2">
      <c r="A386" s="91" t="s">
        <v>3146</v>
      </c>
      <c r="B386" s="181" t="s">
        <v>3145</v>
      </c>
      <c r="C386" s="163" t="s">
        <v>3147</v>
      </c>
      <c r="D386" s="224">
        <v>10486.619999999999</v>
      </c>
      <c r="E386" s="258">
        <f>D386*(1-$E$5)</f>
        <v>10486.619999999999</v>
      </c>
      <c r="F386" s="288" t="s">
        <v>474</v>
      </c>
    </row>
    <row r="387" spans="1:6" s="20" customFormat="1" ht="12.6" hidden="1" customHeight="1" outlineLevel="1" x14ac:dyDescent="0.2">
      <c r="A387" s="91" t="s">
        <v>3646</v>
      </c>
      <c r="B387" s="185" t="s">
        <v>3647</v>
      </c>
      <c r="C387" s="71" t="s">
        <v>3648</v>
      </c>
      <c r="D387" s="224">
        <v>53.819999999999993</v>
      </c>
      <c r="E387" s="258">
        <f>D387*(1-$E$5)</f>
        <v>53.819999999999993</v>
      </c>
      <c r="F387" s="288" t="s">
        <v>474</v>
      </c>
    </row>
    <row r="388" spans="1:6" s="26" customFormat="1" ht="16.899999999999999" hidden="1" customHeight="1" outlineLevel="1" x14ac:dyDescent="0.2">
      <c r="A388" s="91" t="s">
        <v>3806</v>
      </c>
      <c r="B388" s="183" t="s">
        <v>3805</v>
      </c>
      <c r="C388" s="145" t="s">
        <v>3807</v>
      </c>
      <c r="D388" s="224">
        <v>2482.6199999999994</v>
      </c>
      <c r="E388" s="258">
        <f>D388*(1-$E$5)</f>
        <v>2482.6199999999994</v>
      </c>
      <c r="F388" s="288" t="s">
        <v>474</v>
      </c>
    </row>
    <row r="389" spans="1:6" ht="16.899999999999999" hidden="1" customHeight="1" outlineLevel="1" x14ac:dyDescent="0.2">
      <c r="A389" s="93" t="s">
        <v>3083</v>
      </c>
      <c r="B389" s="185" t="s">
        <v>3080</v>
      </c>
      <c r="C389" s="76" t="s">
        <v>3086</v>
      </c>
      <c r="D389" s="224">
        <v>1654.62</v>
      </c>
      <c r="E389" s="258">
        <f t="shared" ref="E389:E391" si="62">D389*(1-$E$5)</f>
        <v>1654.62</v>
      </c>
      <c r="F389" s="288" t="s">
        <v>474</v>
      </c>
    </row>
    <row r="390" spans="1:6" ht="16.899999999999999" hidden="1" customHeight="1" outlineLevel="1" x14ac:dyDescent="0.2">
      <c r="A390" s="99" t="s">
        <v>2086</v>
      </c>
      <c r="B390" s="188" t="s">
        <v>2085</v>
      </c>
      <c r="C390" s="107" t="s">
        <v>3450</v>
      </c>
      <c r="D390" s="224">
        <v>1930.62</v>
      </c>
      <c r="E390" s="258">
        <f t="shared" si="62"/>
        <v>1930.62</v>
      </c>
      <c r="F390" s="288" t="s">
        <v>474</v>
      </c>
    </row>
    <row r="391" spans="1:6" ht="16.899999999999999" hidden="1" customHeight="1" outlineLevel="1" x14ac:dyDescent="0.2">
      <c r="A391" s="116" t="s">
        <v>2888</v>
      </c>
      <c r="B391" s="187" t="s">
        <v>2879</v>
      </c>
      <c r="C391" s="76" t="s">
        <v>2891</v>
      </c>
      <c r="D391" s="224">
        <v>219.41999999999996</v>
      </c>
      <c r="E391" s="258">
        <f t="shared" si="62"/>
        <v>219.41999999999996</v>
      </c>
      <c r="F391" s="288" t="s">
        <v>474</v>
      </c>
    </row>
    <row r="392" spans="1:6" ht="15" hidden="1" customHeight="1" outlineLevel="1" x14ac:dyDescent="0.2">
      <c r="A392" s="91" t="s">
        <v>2986</v>
      </c>
      <c r="B392" s="194" t="s">
        <v>2980</v>
      </c>
      <c r="C392" s="107" t="s">
        <v>2981</v>
      </c>
      <c r="D392" s="224">
        <v>4138.619999999999</v>
      </c>
      <c r="E392" s="258">
        <f t="shared" ref="E392:E399" si="63">D392*(1-$E$5)</f>
        <v>4138.619999999999</v>
      </c>
      <c r="F392" s="288" t="s">
        <v>474</v>
      </c>
    </row>
    <row r="393" spans="1:6" ht="15" hidden="1" customHeight="1" outlineLevel="1" x14ac:dyDescent="0.2">
      <c r="A393" s="91" t="s">
        <v>2983</v>
      </c>
      <c r="B393" s="194" t="s">
        <v>2982</v>
      </c>
      <c r="C393" s="107" t="s">
        <v>2984</v>
      </c>
      <c r="D393" s="224">
        <v>5656.62</v>
      </c>
      <c r="E393" s="258">
        <f t="shared" si="63"/>
        <v>5656.62</v>
      </c>
      <c r="F393" s="288" t="s">
        <v>474</v>
      </c>
    </row>
    <row r="394" spans="1:6" ht="15" hidden="1" customHeight="1" outlineLevel="1" x14ac:dyDescent="0.2">
      <c r="A394" s="91" t="s">
        <v>2985</v>
      </c>
      <c r="B394" s="194" t="s">
        <v>2978</v>
      </c>
      <c r="C394" s="107" t="s">
        <v>2979</v>
      </c>
      <c r="D394" s="224">
        <v>4138.619999999999</v>
      </c>
      <c r="E394" s="258">
        <f t="shared" si="63"/>
        <v>4138.619999999999</v>
      </c>
      <c r="F394" s="288" t="s">
        <v>474</v>
      </c>
    </row>
    <row r="395" spans="1:6" ht="15" hidden="1" customHeight="1" outlineLevel="1" x14ac:dyDescent="0.2">
      <c r="A395" s="91" t="s">
        <v>2976</v>
      </c>
      <c r="B395" s="194" t="s">
        <v>2975</v>
      </c>
      <c r="C395" s="107" t="s">
        <v>2977</v>
      </c>
      <c r="D395" s="224">
        <v>4138.619999999999</v>
      </c>
      <c r="E395" s="258">
        <f t="shared" si="63"/>
        <v>4138.619999999999</v>
      </c>
      <c r="F395" s="288" t="s">
        <v>474</v>
      </c>
    </row>
    <row r="396" spans="1:6" ht="15" hidden="1" customHeight="1" outlineLevel="1" x14ac:dyDescent="0.2">
      <c r="A396" s="91" t="s">
        <v>2626</v>
      </c>
      <c r="B396" s="183" t="s">
        <v>2623</v>
      </c>
      <c r="C396" s="76" t="s">
        <v>2810</v>
      </c>
      <c r="D396" s="224">
        <v>964.61999999999989</v>
      </c>
      <c r="E396" s="258">
        <f t="shared" si="63"/>
        <v>964.61999999999989</v>
      </c>
      <c r="F396" s="288" t="s">
        <v>474</v>
      </c>
    </row>
    <row r="397" spans="1:6" ht="15" hidden="1" customHeight="1" outlineLevel="1" x14ac:dyDescent="0.2">
      <c r="A397" s="91" t="s">
        <v>2625</v>
      </c>
      <c r="B397" s="183" t="s">
        <v>2624</v>
      </c>
      <c r="C397" s="76" t="s">
        <v>2811</v>
      </c>
      <c r="D397" s="224">
        <v>1309.6199999999999</v>
      </c>
      <c r="E397" s="258">
        <f t="shared" si="63"/>
        <v>1309.6199999999999</v>
      </c>
      <c r="F397" s="288" t="s">
        <v>474</v>
      </c>
    </row>
    <row r="398" spans="1:6" s="26" customFormat="1" ht="12" hidden="1" customHeight="1" outlineLevel="1" x14ac:dyDescent="0.2">
      <c r="A398" s="91" t="s">
        <v>3085</v>
      </c>
      <c r="B398" s="183" t="s">
        <v>3082</v>
      </c>
      <c r="C398" s="145" t="s">
        <v>3088</v>
      </c>
      <c r="D398" s="224">
        <v>2068.62</v>
      </c>
      <c r="E398" s="258">
        <f t="shared" si="63"/>
        <v>2068.62</v>
      </c>
      <c r="F398" s="288" t="s">
        <v>474</v>
      </c>
    </row>
    <row r="399" spans="1:6" ht="12" hidden="1" customHeight="1" outlineLevel="1" x14ac:dyDescent="0.2">
      <c r="A399" s="93" t="s">
        <v>3084</v>
      </c>
      <c r="B399" s="185" t="s">
        <v>3081</v>
      </c>
      <c r="C399" s="76" t="s">
        <v>3087</v>
      </c>
      <c r="D399" s="224">
        <v>1792.62</v>
      </c>
      <c r="E399" s="258">
        <f t="shared" si="63"/>
        <v>1792.62</v>
      </c>
      <c r="F399" s="288" t="s">
        <v>474</v>
      </c>
    </row>
    <row r="400" spans="1:6" ht="12" hidden="1" customHeight="1" outlineLevel="1" x14ac:dyDescent="0.2">
      <c r="A400" s="93" t="s">
        <v>3083</v>
      </c>
      <c r="B400" s="185" t="s">
        <v>3080</v>
      </c>
      <c r="C400" s="76" t="s">
        <v>3086</v>
      </c>
      <c r="D400" s="224">
        <v>1654.62</v>
      </c>
      <c r="E400" s="258">
        <f t="shared" ref="E400" si="64">D400*(1-$E$5)</f>
        <v>1654.62</v>
      </c>
      <c r="F400" s="288" t="s">
        <v>474</v>
      </c>
    </row>
    <row r="401" spans="1:6" ht="12" hidden="1" customHeight="1" outlineLevel="1" x14ac:dyDescent="0.2">
      <c r="A401" s="101" t="s">
        <v>3483</v>
      </c>
      <c r="B401" s="182" t="s">
        <v>3484</v>
      </c>
      <c r="C401" s="71" t="s">
        <v>3485</v>
      </c>
      <c r="D401" s="224">
        <v>164.21999999999997</v>
      </c>
      <c r="E401" s="258">
        <f>D401*(1-'Системні аксесуари AXIS'!$E$5)</f>
        <v>164.21999999999997</v>
      </c>
      <c r="F401" s="288" t="s">
        <v>474</v>
      </c>
    </row>
    <row r="402" spans="1:6" ht="12" hidden="1" customHeight="1" outlineLevel="1" x14ac:dyDescent="0.2">
      <c r="A402" s="101" t="s">
        <v>3468</v>
      </c>
      <c r="B402" s="179" t="s">
        <v>3469</v>
      </c>
      <c r="C402" s="107" t="s">
        <v>3470</v>
      </c>
      <c r="D402" s="224">
        <v>592.01999999999987</v>
      </c>
      <c r="E402" s="258">
        <f>D402*(1-'Системні аксесуари AXIS'!$E$5)</f>
        <v>592.01999999999987</v>
      </c>
      <c r="F402" s="288" t="s">
        <v>474</v>
      </c>
    </row>
    <row r="403" spans="1:6" ht="12" hidden="1" customHeight="1" outlineLevel="1" x14ac:dyDescent="0.2">
      <c r="A403" s="101" t="s">
        <v>3490</v>
      </c>
      <c r="B403" s="179" t="s">
        <v>3491</v>
      </c>
      <c r="C403" s="107" t="s">
        <v>3492</v>
      </c>
      <c r="D403" s="224">
        <v>564.41999999999996</v>
      </c>
      <c r="E403" s="258">
        <f>D403*(1-'Системні аксесуари AXIS'!$E$5)</f>
        <v>564.41999999999996</v>
      </c>
      <c r="F403" s="288" t="s">
        <v>474</v>
      </c>
    </row>
    <row r="404" spans="1:6" ht="12" hidden="1" customHeight="1" outlineLevel="1" x14ac:dyDescent="0.2">
      <c r="A404" s="101" t="s">
        <v>1850</v>
      </c>
      <c r="B404" s="194" t="s">
        <v>1849</v>
      </c>
      <c r="C404" s="107" t="s">
        <v>3481</v>
      </c>
      <c r="D404" s="224">
        <v>45.54</v>
      </c>
      <c r="E404" s="258">
        <f>D404*(1-'Системні аксесуари AXIS'!$E$5)</f>
        <v>45.54</v>
      </c>
      <c r="F404" s="288" t="s">
        <v>474</v>
      </c>
    </row>
    <row r="405" spans="1:6" s="30" customFormat="1" ht="12" hidden="1" customHeight="1" outlineLevel="1" x14ac:dyDescent="0.2">
      <c r="A405" s="99" t="s">
        <v>3736</v>
      </c>
      <c r="B405" s="209" t="s">
        <v>3737</v>
      </c>
      <c r="C405" s="165" t="s">
        <v>3738</v>
      </c>
      <c r="D405" s="224">
        <v>150.41999999999996</v>
      </c>
      <c r="E405" s="258">
        <f>D405*(1-'Системні аксесуари AXIS'!$E$5)</f>
        <v>150.41999999999996</v>
      </c>
      <c r="F405" s="288" t="s">
        <v>474</v>
      </c>
    </row>
    <row r="406" spans="1:6" ht="11.45" hidden="1" customHeight="1" outlineLevel="1" x14ac:dyDescent="0.2">
      <c r="A406" s="100" t="s">
        <v>4053</v>
      </c>
      <c r="B406" s="182" t="s">
        <v>4083</v>
      </c>
      <c r="C406" s="135" t="s">
        <v>4105</v>
      </c>
      <c r="D406" s="224">
        <v>1489.0199999999998</v>
      </c>
      <c r="E406" s="258">
        <f>D406*(1-'Системні аксесуари AXIS'!$E$5)</f>
        <v>1489.0199999999998</v>
      </c>
      <c r="F406" s="288" t="s">
        <v>474</v>
      </c>
    </row>
    <row r="407" spans="1:6" ht="11.45" hidden="1" customHeight="1" outlineLevel="1" x14ac:dyDescent="0.2">
      <c r="A407" s="101" t="s">
        <v>170</v>
      </c>
      <c r="B407" s="179" t="s">
        <v>1088</v>
      </c>
      <c r="C407" s="107" t="s">
        <v>3500</v>
      </c>
      <c r="D407" s="224">
        <v>161.46</v>
      </c>
      <c r="E407" s="258">
        <f>D407*(1-'Системні аксесуари AXIS'!$E$5)</f>
        <v>161.46</v>
      </c>
      <c r="F407" s="288" t="s">
        <v>474</v>
      </c>
    </row>
    <row r="408" spans="1:6" ht="11.45" hidden="1" customHeight="1" outlineLevel="1" x14ac:dyDescent="0.2">
      <c r="A408" s="100" t="s">
        <v>4054</v>
      </c>
      <c r="B408" s="182" t="s">
        <v>4084</v>
      </c>
      <c r="C408" s="165" t="s">
        <v>4106</v>
      </c>
      <c r="D408" s="224">
        <v>1640.82</v>
      </c>
      <c r="E408" s="258">
        <f>D408*(1-'Системні аксесуари AXIS'!$E$5)</f>
        <v>1640.82</v>
      </c>
      <c r="F408" s="288" t="s">
        <v>474</v>
      </c>
    </row>
    <row r="409" spans="1:6" ht="11.45" hidden="1" customHeight="1" outlineLevel="1" x14ac:dyDescent="0.2">
      <c r="A409" s="101" t="s">
        <v>168</v>
      </c>
      <c r="B409" s="179" t="s">
        <v>1087</v>
      </c>
      <c r="C409" s="107" t="s">
        <v>3499</v>
      </c>
      <c r="D409" s="224">
        <v>114.53999999999998</v>
      </c>
      <c r="E409" s="258">
        <f>D409*(1-'Системні аксесуари AXIS'!$E$5)</f>
        <v>114.53999999999998</v>
      </c>
      <c r="F409" s="288" t="s">
        <v>474</v>
      </c>
    </row>
    <row r="410" spans="1:6" hidden="1" outlineLevel="1" x14ac:dyDescent="0.2">
      <c r="A410" s="101" t="s">
        <v>3493</v>
      </c>
      <c r="B410" s="179" t="s">
        <v>3494</v>
      </c>
      <c r="C410" s="107" t="s">
        <v>3495</v>
      </c>
      <c r="D410" s="224">
        <v>619.61999999999989</v>
      </c>
      <c r="E410" s="258">
        <f>D410*(1-$E$5)</f>
        <v>619.61999999999989</v>
      </c>
      <c r="F410" s="288" t="s">
        <v>474</v>
      </c>
    </row>
    <row r="411" spans="1:6" ht="13.9" hidden="1" customHeight="1" outlineLevel="1" x14ac:dyDescent="0.2">
      <c r="A411" s="91" t="s">
        <v>2653</v>
      </c>
      <c r="B411" s="183" t="s">
        <v>2652</v>
      </c>
      <c r="C411" s="107" t="s">
        <v>3355</v>
      </c>
      <c r="D411" s="224">
        <v>1930.62</v>
      </c>
      <c r="E411" s="258">
        <f>D411*(1-$E$5)</f>
        <v>1930.62</v>
      </c>
      <c r="F411" s="288" t="s">
        <v>474</v>
      </c>
    </row>
    <row r="412" spans="1:6" s="20" customFormat="1" ht="13.9" hidden="1" customHeight="1" outlineLevel="1" x14ac:dyDescent="0.2">
      <c r="A412" s="91" t="s">
        <v>2052</v>
      </c>
      <c r="B412" s="185" t="s">
        <v>2050</v>
      </c>
      <c r="C412" s="71" t="s">
        <v>3528</v>
      </c>
      <c r="D412" s="224">
        <v>2689.6199999999994</v>
      </c>
      <c r="E412" s="258">
        <f>D412*(1-'Системні аксесуари AXIS'!$E$5)</f>
        <v>2689.6199999999994</v>
      </c>
      <c r="F412" s="288" t="s">
        <v>474</v>
      </c>
    </row>
    <row r="413" spans="1:6" s="30" customFormat="1" ht="13.9" hidden="1" customHeight="1" outlineLevel="1" x14ac:dyDescent="0.2">
      <c r="A413" s="116" t="s">
        <v>2053</v>
      </c>
      <c r="B413" s="342" t="s">
        <v>2051</v>
      </c>
      <c r="C413" s="167" t="s">
        <v>3529</v>
      </c>
      <c r="D413" s="224">
        <v>2689.6199999999994</v>
      </c>
      <c r="E413" s="258">
        <f>D413*(1-'Системні аксесуари AXIS'!$E$5)</f>
        <v>2689.6199999999994</v>
      </c>
      <c r="F413" s="288" t="s">
        <v>474</v>
      </c>
    </row>
    <row r="414" spans="1:6" s="30" customFormat="1" ht="13.9" hidden="1" customHeight="1" outlineLevel="1" x14ac:dyDescent="0.2">
      <c r="A414" s="116" t="s">
        <v>3860</v>
      </c>
      <c r="B414" s="342" t="s">
        <v>3861</v>
      </c>
      <c r="C414" s="167" t="s">
        <v>3862</v>
      </c>
      <c r="D414" s="224">
        <v>2689.6199999999994</v>
      </c>
      <c r="E414" s="258">
        <f>D414*(1-'Системні аксесуари AXIS'!$E$5)</f>
        <v>2689.6199999999994</v>
      </c>
      <c r="F414" s="288" t="s">
        <v>474</v>
      </c>
    </row>
    <row r="415" spans="1:6" ht="13.9" hidden="1" customHeight="1" outlineLevel="1" x14ac:dyDescent="0.2">
      <c r="A415" s="100" t="s">
        <v>4063</v>
      </c>
      <c r="B415" s="182" t="s">
        <v>4087</v>
      </c>
      <c r="C415" s="135" t="s">
        <v>4109</v>
      </c>
      <c r="D415" s="224">
        <v>67.61999999999999</v>
      </c>
      <c r="E415" s="258">
        <f>D415*(1-'Системні аксесуари AXIS'!$E$5)</f>
        <v>67.61999999999999</v>
      </c>
      <c r="F415" s="288" t="s">
        <v>474</v>
      </c>
    </row>
    <row r="416" spans="1:6" ht="13.9" hidden="1" customHeight="1" outlineLevel="1" x14ac:dyDescent="0.2">
      <c r="A416" s="93" t="s">
        <v>2941</v>
      </c>
      <c r="B416" s="185" t="s">
        <v>2940</v>
      </c>
      <c r="C416" s="76" t="s">
        <v>2942</v>
      </c>
      <c r="D416" s="224">
        <v>2965.6199999999994</v>
      </c>
      <c r="E416" s="258">
        <f>D416*(1-'Системні аксесуари AXIS'!$E$5)</f>
        <v>2965.6199999999994</v>
      </c>
      <c r="F416" s="288" t="s">
        <v>474</v>
      </c>
    </row>
    <row r="417" spans="1:6" ht="13.9" hidden="1" customHeight="1" outlineLevel="1" x14ac:dyDescent="0.2">
      <c r="A417" s="100" t="s">
        <v>4050</v>
      </c>
      <c r="B417" s="182" t="s">
        <v>4080</v>
      </c>
      <c r="C417" s="165" t="s">
        <v>4102</v>
      </c>
      <c r="D417" s="224">
        <v>80.039999999999978</v>
      </c>
      <c r="E417" s="258">
        <f>D417*(1-'Системні аксесуари AXIS'!$E$5)</f>
        <v>80.039999999999978</v>
      </c>
      <c r="F417" s="288" t="s">
        <v>474</v>
      </c>
    </row>
    <row r="418" spans="1:6" ht="13.9" hidden="1" customHeight="1" outlineLevel="1" x14ac:dyDescent="0.2">
      <c r="A418" s="101" t="s">
        <v>3519</v>
      </c>
      <c r="B418" s="179" t="s">
        <v>3520</v>
      </c>
      <c r="C418" s="107" t="s">
        <v>3521</v>
      </c>
      <c r="D418" s="224">
        <v>67.61999999999999</v>
      </c>
      <c r="E418" s="258">
        <f>D418*(1-'Системні аксесуари AXIS'!$E$5)</f>
        <v>67.61999999999999</v>
      </c>
      <c r="F418" s="288" t="s">
        <v>474</v>
      </c>
    </row>
    <row r="419" spans="1:6" ht="13.9" hidden="1" customHeight="1" outlineLevel="1" x14ac:dyDescent="0.2">
      <c r="A419" s="101" t="s">
        <v>3516</v>
      </c>
      <c r="B419" s="194" t="s">
        <v>3517</v>
      </c>
      <c r="C419" s="107" t="s">
        <v>3518</v>
      </c>
      <c r="D419" s="224">
        <v>45.54</v>
      </c>
      <c r="E419" s="258">
        <f>D419*(1-'Системні аксесуари AXIS'!$E$5)</f>
        <v>45.54</v>
      </c>
      <c r="F419" s="288" t="s">
        <v>474</v>
      </c>
    </row>
    <row r="420" spans="1:6" ht="13.9" hidden="1" customHeight="1" outlineLevel="1" x14ac:dyDescent="0.2">
      <c r="A420" s="116" t="s">
        <v>3254</v>
      </c>
      <c r="B420" s="187" t="s">
        <v>3255</v>
      </c>
      <c r="C420" s="76" t="s">
        <v>3256</v>
      </c>
      <c r="D420" s="224">
        <v>481.61999999999995</v>
      </c>
      <c r="E420" s="258">
        <f>D420*(1-'Системні аксесуари AXIS'!$E$5)</f>
        <v>481.61999999999995</v>
      </c>
      <c r="F420" s="288" t="s">
        <v>474</v>
      </c>
    </row>
    <row r="421" spans="1:6" ht="13.9" hidden="1" customHeight="1" outlineLevel="1" x14ac:dyDescent="0.2">
      <c r="A421" s="116" t="s">
        <v>2881</v>
      </c>
      <c r="B421" s="187" t="s">
        <v>2872</v>
      </c>
      <c r="C421" s="76" t="s">
        <v>3990</v>
      </c>
      <c r="D421" s="224">
        <v>109.01999999999998</v>
      </c>
      <c r="E421" s="258">
        <f t="shared" ref="E421:E422" si="65">D421*(1-$E$5)</f>
        <v>109.01999999999998</v>
      </c>
      <c r="F421" s="288" t="s">
        <v>474</v>
      </c>
    </row>
    <row r="422" spans="1:6" ht="13.9" hidden="1" customHeight="1" outlineLevel="1" x14ac:dyDescent="0.2">
      <c r="A422" s="101" t="s">
        <v>2508</v>
      </c>
      <c r="B422" s="194" t="s">
        <v>2509</v>
      </c>
      <c r="C422" s="107" t="s">
        <v>3482</v>
      </c>
      <c r="D422" s="224">
        <v>45.54</v>
      </c>
      <c r="E422" s="258">
        <f t="shared" si="65"/>
        <v>45.54</v>
      </c>
      <c r="F422" s="288" t="s">
        <v>474</v>
      </c>
    </row>
    <row r="423" spans="1:6" ht="13.9" hidden="1" customHeight="1" outlineLevel="1" x14ac:dyDescent="0.2">
      <c r="A423" s="91" t="s">
        <v>2988</v>
      </c>
      <c r="B423" s="194" t="s">
        <v>2987</v>
      </c>
      <c r="C423" s="107" t="s">
        <v>2989</v>
      </c>
      <c r="D423" s="224">
        <v>7450.62</v>
      </c>
      <c r="E423" s="258">
        <f t="shared" ref="E423:E425" si="66">D423*(1-$E$5)</f>
        <v>7450.62</v>
      </c>
      <c r="F423" s="288" t="s">
        <v>474</v>
      </c>
    </row>
    <row r="424" spans="1:6" ht="13.9" hidden="1" customHeight="1" outlineLevel="1" x14ac:dyDescent="0.2">
      <c r="A424" s="91" t="s">
        <v>2991</v>
      </c>
      <c r="B424" s="194" t="s">
        <v>2990</v>
      </c>
      <c r="C424" s="107" t="s">
        <v>2992</v>
      </c>
      <c r="D424" s="224">
        <v>7450.62</v>
      </c>
      <c r="E424" s="258">
        <f t="shared" si="66"/>
        <v>7450.62</v>
      </c>
      <c r="F424" s="288" t="s">
        <v>474</v>
      </c>
    </row>
    <row r="425" spans="1:6" ht="13.9" hidden="1" customHeight="1" outlineLevel="1" x14ac:dyDescent="0.2">
      <c r="A425" s="91" t="s">
        <v>2993</v>
      </c>
      <c r="B425" s="194" t="s">
        <v>2994</v>
      </c>
      <c r="C425" s="107" t="s">
        <v>2995</v>
      </c>
      <c r="D425" s="224">
        <v>8968.619999999999</v>
      </c>
      <c r="E425" s="258">
        <f t="shared" si="66"/>
        <v>8968.619999999999</v>
      </c>
      <c r="F425" s="288" t="s">
        <v>474</v>
      </c>
    </row>
    <row r="426" spans="1:6" ht="13.9" hidden="1" customHeight="1" outlineLevel="1" x14ac:dyDescent="0.2">
      <c r="A426" s="91" t="s">
        <v>3538</v>
      </c>
      <c r="B426" s="183" t="s">
        <v>3539</v>
      </c>
      <c r="C426" s="107" t="s">
        <v>3540</v>
      </c>
      <c r="D426" s="224">
        <v>661.01999999999987</v>
      </c>
      <c r="E426" s="258">
        <f>D426*(1-'Системні аксесуари AXIS'!$E$5)</f>
        <v>661.01999999999987</v>
      </c>
      <c r="F426" s="288" t="s">
        <v>474</v>
      </c>
    </row>
    <row r="427" spans="1:6" s="30" customFormat="1" ht="13.9" hidden="1" customHeight="1" outlineLevel="1" x14ac:dyDescent="0.2">
      <c r="A427" s="99" t="s">
        <v>3823</v>
      </c>
      <c r="B427" s="209" t="s">
        <v>3822</v>
      </c>
      <c r="C427" s="140" t="s">
        <v>3824</v>
      </c>
      <c r="D427" s="224">
        <v>523.02</v>
      </c>
      <c r="E427" s="258">
        <f>D427*(1-'Системні аксесуари AXIS'!$E$5)</f>
        <v>523.02</v>
      </c>
      <c r="F427" s="288" t="s">
        <v>474</v>
      </c>
    </row>
    <row r="428" spans="1:6" ht="13.9" hidden="1" customHeight="1" outlineLevel="1" x14ac:dyDescent="0.2">
      <c r="A428" s="101" t="s">
        <v>3020</v>
      </c>
      <c r="B428" s="205" t="s">
        <v>3019</v>
      </c>
      <c r="C428" s="107" t="s">
        <v>3021</v>
      </c>
      <c r="D428" s="224">
        <v>592.01999999999987</v>
      </c>
      <c r="E428" s="258">
        <f>D428*(1-'Системні аксесуари AXIS'!$E$5)</f>
        <v>592.01999999999987</v>
      </c>
      <c r="F428" s="288" t="s">
        <v>474</v>
      </c>
    </row>
    <row r="429" spans="1:6" ht="13.9" hidden="1" customHeight="1" outlineLevel="1" x14ac:dyDescent="0.2">
      <c r="A429" s="101" t="s">
        <v>3106</v>
      </c>
      <c r="B429" s="182" t="s">
        <v>3105</v>
      </c>
      <c r="C429" s="135" t="s">
        <v>3107</v>
      </c>
      <c r="D429" s="224">
        <v>109.01999999999998</v>
      </c>
      <c r="E429" s="258">
        <f>D429*(1-'Системні аксесуари AXIS'!$E$5)</f>
        <v>109.01999999999998</v>
      </c>
      <c r="F429" s="288" t="s">
        <v>474</v>
      </c>
    </row>
    <row r="430" spans="1:6" ht="13.9" hidden="1" customHeight="1" outlineLevel="1" x14ac:dyDescent="0.2">
      <c r="A430" s="122" t="s">
        <v>3916</v>
      </c>
      <c r="B430" s="187" t="s">
        <v>3917</v>
      </c>
      <c r="C430" s="76" t="s">
        <v>4005</v>
      </c>
      <c r="D430" s="224">
        <v>895.61999999999989</v>
      </c>
      <c r="E430" s="258">
        <f>D430*(1-$E$5)</f>
        <v>895.61999999999989</v>
      </c>
      <c r="F430" s="288" t="s">
        <v>474</v>
      </c>
    </row>
    <row r="431" spans="1:6" ht="13.9" hidden="1" customHeight="1" outlineLevel="1" x14ac:dyDescent="0.2">
      <c r="A431" s="116" t="s">
        <v>3918</v>
      </c>
      <c r="B431" s="187" t="s">
        <v>3919</v>
      </c>
      <c r="C431" s="76" t="s">
        <v>4006</v>
      </c>
      <c r="D431" s="224">
        <v>868.01999999999987</v>
      </c>
      <c r="E431" s="258">
        <f>D431*(1-$E$5)</f>
        <v>868.01999999999987</v>
      </c>
      <c r="F431" s="288" t="s">
        <v>474</v>
      </c>
    </row>
    <row r="432" spans="1:6" ht="13.9" hidden="1" customHeight="1" outlineLevel="1" x14ac:dyDescent="0.2">
      <c r="A432" s="116" t="s">
        <v>3920</v>
      </c>
      <c r="B432" s="187" t="s">
        <v>3921</v>
      </c>
      <c r="C432" s="76" t="s">
        <v>4007</v>
      </c>
      <c r="D432" s="224">
        <v>688.61999999999989</v>
      </c>
      <c r="E432" s="258">
        <f>D432*(1-$E$5)</f>
        <v>688.61999999999989</v>
      </c>
      <c r="F432" s="288" t="s">
        <v>474</v>
      </c>
    </row>
    <row r="433" spans="1:6" ht="13.9" hidden="1" customHeight="1" outlineLevel="1" x14ac:dyDescent="0.2">
      <c r="A433" s="122" t="s">
        <v>3922</v>
      </c>
      <c r="B433" s="187" t="s">
        <v>3923</v>
      </c>
      <c r="C433" s="76" t="s">
        <v>4008</v>
      </c>
      <c r="D433" s="224">
        <v>757.61999999999989</v>
      </c>
      <c r="E433" s="258">
        <f>D433*(1-$E$5)</f>
        <v>757.61999999999989</v>
      </c>
      <c r="F433" s="288" t="s">
        <v>474</v>
      </c>
    </row>
    <row r="434" spans="1:6" ht="13.9" hidden="1" customHeight="1" outlineLevel="1" x14ac:dyDescent="0.2">
      <c r="A434" s="91" t="s">
        <v>2852</v>
      </c>
      <c r="B434" s="183" t="s">
        <v>2854</v>
      </c>
      <c r="C434" s="107" t="s">
        <v>2856</v>
      </c>
      <c r="D434" s="224">
        <v>1930.62</v>
      </c>
      <c r="E434" s="258">
        <f>D434*(1-$E$5)</f>
        <v>1930.62</v>
      </c>
      <c r="F434" s="288" t="s">
        <v>474</v>
      </c>
    </row>
    <row r="435" spans="1:6" ht="13.9" hidden="1" customHeight="1" outlineLevel="1" x14ac:dyDescent="0.2">
      <c r="A435" s="91" t="s">
        <v>2790</v>
      </c>
      <c r="B435" s="185" t="s">
        <v>2791</v>
      </c>
      <c r="C435" s="76" t="s">
        <v>3373</v>
      </c>
      <c r="D435" s="224">
        <v>2482.6199999999994</v>
      </c>
      <c r="E435" s="258">
        <f t="shared" ref="E435" si="67">D435*(1-$E$5)</f>
        <v>2482.6199999999994</v>
      </c>
      <c r="F435" s="288" t="s">
        <v>474</v>
      </c>
    </row>
    <row r="436" spans="1:6" ht="13.9" hidden="1" customHeight="1" outlineLevel="1" x14ac:dyDescent="0.2">
      <c r="A436" s="91" t="s">
        <v>3816</v>
      </c>
      <c r="B436" s="185" t="s">
        <v>3815</v>
      </c>
      <c r="C436" s="76" t="s">
        <v>3817</v>
      </c>
      <c r="D436" s="224">
        <v>4759.62</v>
      </c>
      <c r="E436" s="258">
        <f t="shared" ref="E436:E437" si="68">D436*(1-$E$5)</f>
        <v>4759.62</v>
      </c>
      <c r="F436" s="288" t="s">
        <v>474</v>
      </c>
    </row>
    <row r="437" spans="1:6" ht="13.9" hidden="1" customHeight="1" outlineLevel="1" x14ac:dyDescent="0.2">
      <c r="A437" s="91" t="s">
        <v>4195</v>
      </c>
      <c r="B437" s="185" t="s">
        <v>4196</v>
      </c>
      <c r="C437" s="76" t="s">
        <v>4197</v>
      </c>
      <c r="D437" s="224">
        <v>4483.619999999999</v>
      </c>
      <c r="E437" s="258">
        <f t="shared" si="68"/>
        <v>4483.619999999999</v>
      </c>
      <c r="F437" s="288" t="s">
        <v>474</v>
      </c>
    </row>
    <row r="438" spans="1:6" ht="13.9" hidden="1" customHeight="1" outlineLevel="1" x14ac:dyDescent="0.2">
      <c r="A438" s="91" t="s">
        <v>2944</v>
      </c>
      <c r="B438" s="185" t="s">
        <v>2943</v>
      </c>
      <c r="C438" s="76" t="s">
        <v>3839</v>
      </c>
      <c r="D438" s="224">
        <v>4483.619999999999</v>
      </c>
      <c r="E438" s="258">
        <f t="shared" ref="E438:E451" si="69">D438*(1-$E$5)</f>
        <v>4483.619999999999</v>
      </c>
      <c r="F438" s="288" t="s">
        <v>474</v>
      </c>
    </row>
    <row r="439" spans="1:6" ht="13.9" hidden="1" customHeight="1" outlineLevel="1" x14ac:dyDescent="0.2">
      <c r="A439" s="91" t="s">
        <v>4192</v>
      </c>
      <c r="B439" s="185" t="s">
        <v>4193</v>
      </c>
      <c r="C439" s="76" t="s">
        <v>4194</v>
      </c>
      <c r="D439" s="224">
        <v>4207.619999999999</v>
      </c>
      <c r="E439" s="258">
        <f t="shared" si="69"/>
        <v>4207.619999999999</v>
      </c>
      <c r="F439" s="288" t="s">
        <v>474</v>
      </c>
    </row>
    <row r="440" spans="1:6" ht="13.9" hidden="1" customHeight="1" outlineLevel="1" x14ac:dyDescent="0.2">
      <c r="A440" s="91" t="s">
        <v>1770</v>
      </c>
      <c r="B440" s="186" t="s">
        <v>1766</v>
      </c>
      <c r="C440" s="71" t="s">
        <v>3389</v>
      </c>
      <c r="D440" s="224">
        <v>7450.62</v>
      </c>
      <c r="E440" s="258">
        <f t="shared" si="69"/>
        <v>7450.62</v>
      </c>
      <c r="F440" s="288" t="s">
        <v>474</v>
      </c>
    </row>
    <row r="441" spans="1:6" ht="13.9" hidden="1" customHeight="1" outlineLevel="1" x14ac:dyDescent="0.2">
      <c r="A441" s="91" t="s">
        <v>1771</v>
      </c>
      <c r="B441" s="186" t="s">
        <v>1767</v>
      </c>
      <c r="C441" s="71" t="s">
        <v>3840</v>
      </c>
      <c r="D441" s="224">
        <v>7450.62</v>
      </c>
      <c r="E441" s="258">
        <f t="shared" si="69"/>
        <v>7450.62</v>
      </c>
      <c r="F441" s="288" t="s">
        <v>474</v>
      </c>
    </row>
    <row r="442" spans="1:6" ht="13.9" hidden="1" customHeight="1" outlineLevel="1" x14ac:dyDescent="0.2">
      <c r="A442" s="91" t="s">
        <v>1772</v>
      </c>
      <c r="B442" s="186" t="s">
        <v>1768</v>
      </c>
      <c r="C442" s="71" t="s">
        <v>3390</v>
      </c>
      <c r="D442" s="224">
        <v>8968.619999999999</v>
      </c>
      <c r="E442" s="258">
        <f t="shared" si="69"/>
        <v>8968.619999999999</v>
      </c>
      <c r="F442" s="288" t="s">
        <v>474</v>
      </c>
    </row>
    <row r="443" spans="1:6" ht="13.9" hidden="1" customHeight="1" outlineLevel="1" x14ac:dyDescent="0.2">
      <c r="A443" s="91" t="s">
        <v>1773</v>
      </c>
      <c r="B443" s="186" t="s">
        <v>1769</v>
      </c>
      <c r="C443" s="71" t="s">
        <v>3391</v>
      </c>
      <c r="D443" s="224">
        <v>11176.619999999999</v>
      </c>
      <c r="E443" s="258">
        <f t="shared" si="69"/>
        <v>11176.619999999999</v>
      </c>
      <c r="F443" s="288" t="s">
        <v>474</v>
      </c>
    </row>
    <row r="444" spans="1:6" ht="13.9" hidden="1" customHeight="1" outlineLevel="1" x14ac:dyDescent="0.2">
      <c r="A444" s="91" t="s">
        <v>1440</v>
      </c>
      <c r="B444" s="186" t="s">
        <v>1436</v>
      </c>
      <c r="C444" s="71" t="s">
        <v>3388</v>
      </c>
      <c r="D444" s="224">
        <v>11176.619999999999</v>
      </c>
      <c r="E444" s="258">
        <f t="shared" si="69"/>
        <v>11176.619999999999</v>
      </c>
      <c r="F444" s="288" t="s">
        <v>474</v>
      </c>
    </row>
    <row r="445" spans="1:6" ht="13.9" hidden="1" customHeight="1" outlineLevel="1" x14ac:dyDescent="0.2">
      <c r="A445" s="91" t="s">
        <v>1761</v>
      </c>
      <c r="B445" s="186" t="s">
        <v>1756</v>
      </c>
      <c r="C445" s="71" t="s">
        <v>3383</v>
      </c>
      <c r="D445" s="224">
        <v>4138.619999999999</v>
      </c>
      <c r="E445" s="258">
        <f t="shared" si="69"/>
        <v>4138.619999999999</v>
      </c>
      <c r="F445" s="288" t="s">
        <v>474</v>
      </c>
    </row>
    <row r="446" spans="1:6" ht="13.9" hidden="1" customHeight="1" outlineLevel="1" x14ac:dyDescent="0.2">
      <c r="A446" s="91" t="s">
        <v>1762</v>
      </c>
      <c r="B446" s="186" t="s">
        <v>1757</v>
      </c>
      <c r="C446" s="71" t="s">
        <v>3384</v>
      </c>
      <c r="D446" s="224">
        <v>4138.619999999999</v>
      </c>
      <c r="E446" s="258">
        <f t="shared" si="69"/>
        <v>4138.619999999999</v>
      </c>
      <c r="F446" s="288" t="s">
        <v>474</v>
      </c>
    </row>
    <row r="447" spans="1:6" ht="13.9" hidden="1" customHeight="1" outlineLevel="1" x14ac:dyDescent="0.2">
      <c r="A447" s="91" t="s">
        <v>1763</v>
      </c>
      <c r="B447" s="186" t="s">
        <v>1758</v>
      </c>
      <c r="C447" s="71" t="s">
        <v>3385</v>
      </c>
      <c r="D447" s="224">
        <v>4138.619999999999</v>
      </c>
      <c r="E447" s="258">
        <f t="shared" si="69"/>
        <v>4138.619999999999</v>
      </c>
      <c r="F447" s="288" t="s">
        <v>474</v>
      </c>
    </row>
    <row r="448" spans="1:6" ht="13.9" hidden="1" customHeight="1" outlineLevel="1" x14ac:dyDescent="0.2">
      <c r="A448" s="91" t="s">
        <v>1764</v>
      </c>
      <c r="B448" s="186" t="s">
        <v>1759</v>
      </c>
      <c r="C448" s="71" t="s">
        <v>3386</v>
      </c>
      <c r="D448" s="224">
        <v>5656.62</v>
      </c>
      <c r="E448" s="258">
        <f t="shared" si="69"/>
        <v>5656.62</v>
      </c>
      <c r="F448" s="288" t="s">
        <v>474</v>
      </c>
    </row>
    <row r="449" spans="1:6" ht="13.9" hidden="1" customHeight="1" outlineLevel="1" x14ac:dyDescent="0.2">
      <c r="A449" s="91" t="s">
        <v>1765</v>
      </c>
      <c r="B449" s="186" t="s">
        <v>1760</v>
      </c>
      <c r="C449" s="71" t="s">
        <v>3387</v>
      </c>
      <c r="D449" s="224">
        <v>8002.62</v>
      </c>
      <c r="E449" s="258">
        <f t="shared" si="69"/>
        <v>8002.62</v>
      </c>
      <c r="F449" s="288" t="s">
        <v>474</v>
      </c>
    </row>
    <row r="450" spans="1:6" ht="13.9" hidden="1" customHeight="1" outlineLevel="1" x14ac:dyDescent="0.2">
      <c r="A450" s="91" t="s">
        <v>1411</v>
      </c>
      <c r="B450" s="188" t="s">
        <v>1406</v>
      </c>
      <c r="C450" s="71" t="s">
        <v>3382</v>
      </c>
      <c r="D450" s="224">
        <v>8002.62</v>
      </c>
      <c r="E450" s="258">
        <f t="shared" si="69"/>
        <v>8002.62</v>
      </c>
      <c r="F450" s="288" t="s">
        <v>474</v>
      </c>
    </row>
    <row r="451" spans="1:6" ht="13.9" hidden="1" customHeight="1" outlineLevel="1" x14ac:dyDescent="0.2">
      <c r="A451" s="91" t="s">
        <v>2813</v>
      </c>
      <c r="B451" s="185" t="s">
        <v>2812</v>
      </c>
      <c r="C451" s="75" t="s">
        <v>3374</v>
      </c>
      <c r="D451" s="224">
        <v>2482.6199999999994</v>
      </c>
      <c r="E451" s="258">
        <f t="shared" si="69"/>
        <v>2482.6199999999994</v>
      </c>
      <c r="F451" s="288" t="s">
        <v>474</v>
      </c>
    </row>
    <row r="452" spans="1:6" ht="13.15" hidden="1" customHeight="1" outlineLevel="1" x14ac:dyDescent="0.2">
      <c r="A452" s="91" t="s">
        <v>2925</v>
      </c>
      <c r="B452" s="194" t="s">
        <v>2923</v>
      </c>
      <c r="C452" s="107" t="s">
        <v>3376</v>
      </c>
      <c r="D452" s="224">
        <v>19318.62</v>
      </c>
      <c r="E452" s="258">
        <f>D452*(1-$E$5)</f>
        <v>19318.62</v>
      </c>
      <c r="F452" s="288" t="s">
        <v>474</v>
      </c>
    </row>
    <row r="453" spans="1:6" ht="13.15" hidden="1" customHeight="1" outlineLevel="1" x14ac:dyDescent="0.2">
      <c r="A453" s="91" t="s">
        <v>2926</v>
      </c>
      <c r="B453" s="194" t="s">
        <v>2924</v>
      </c>
      <c r="C453" s="107" t="s">
        <v>2927</v>
      </c>
      <c r="D453" s="224">
        <v>33118.619999999995</v>
      </c>
      <c r="E453" s="258">
        <f>D453*(1-$E$5)</f>
        <v>33118.619999999995</v>
      </c>
      <c r="F453" s="288" t="s">
        <v>474</v>
      </c>
    </row>
    <row r="454" spans="1:6" s="17" customFormat="1" ht="13.9" hidden="1" customHeight="1" outlineLevel="1" x14ac:dyDescent="0.2">
      <c r="A454" s="91" t="s">
        <v>3204</v>
      </c>
      <c r="B454" s="183" t="s">
        <v>3203</v>
      </c>
      <c r="C454" s="28" t="s">
        <v>3205</v>
      </c>
      <c r="D454" s="224">
        <v>191.81999999999996</v>
      </c>
      <c r="E454" s="258">
        <f>D454*(1-$E$5)</f>
        <v>191.81999999999996</v>
      </c>
      <c r="F454" s="288" t="s">
        <v>474</v>
      </c>
    </row>
    <row r="455" spans="1:6" ht="13.15" hidden="1" customHeight="1" outlineLevel="1" x14ac:dyDescent="0.2">
      <c r="A455" s="99" t="s">
        <v>2088</v>
      </c>
      <c r="B455" s="185" t="s">
        <v>2087</v>
      </c>
      <c r="C455" s="135" t="s">
        <v>2089</v>
      </c>
      <c r="D455" s="224">
        <v>343.62</v>
      </c>
      <c r="E455" s="258">
        <f>D455*(1-'Системні аксесуари AXIS'!$E$5)</f>
        <v>343.62</v>
      </c>
      <c r="F455" s="288" t="s">
        <v>474</v>
      </c>
    </row>
    <row r="456" spans="1:6" ht="13.9" hidden="1" customHeight="1" outlineLevel="1" x14ac:dyDescent="0.2">
      <c r="A456" s="100" t="s">
        <v>285</v>
      </c>
      <c r="B456" s="188" t="s">
        <v>284</v>
      </c>
      <c r="C456" s="293" t="s">
        <v>3449</v>
      </c>
      <c r="D456" s="224">
        <v>253.91999999999996</v>
      </c>
      <c r="E456" s="258">
        <f>D456*(1-'Системні аксесуари AXIS'!$E$5)</f>
        <v>253.91999999999996</v>
      </c>
      <c r="F456" s="288" t="s">
        <v>474</v>
      </c>
    </row>
    <row r="457" spans="1:6" ht="14.45" hidden="1" customHeight="1" outlineLevel="1" x14ac:dyDescent="0.2">
      <c r="A457" s="91" t="s">
        <v>1941</v>
      </c>
      <c r="B457" s="194" t="s">
        <v>3377</v>
      </c>
      <c r="C457" s="107" t="s">
        <v>2933</v>
      </c>
      <c r="D457" s="224">
        <v>8692.619999999999</v>
      </c>
      <c r="E457" s="258">
        <f>D457*(1-$E$5)</f>
        <v>8692.619999999999</v>
      </c>
      <c r="F457" s="288" t="s">
        <v>474</v>
      </c>
    </row>
    <row r="458" spans="1:6" ht="14.45" hidden="1" customHeight="1" outlineLevel="1" x14ac:dyDescent="0.2">
      <c r="A458" s="91" t="s">
        <v>1942</v>
      </c>
      <c r="B458" s="194" t="s">
        <v>3378</v>
      </c>
      <c r="C458" s="107" t="s">
        <v>2934</v>
      </c>
      <c r="D458" s="224">
        <v>14212.619999999997</v>
      </c>
      <c r="E458" s="258">
        <f>D458*(1-$E$5)</f>
        <v>14212.619999999997</v>
      </c>
      <c r="F458" s="288" t="s">
        <v>474</v>
      </c>
    </row>
    <row r="459" spans="1:6" ht="14.45" hidden="1" customHeight="1" outlineLevel="1" x14ac:dyDescent="0.2">
      <c r="A459" s="101" t="s">
        <v>1233</v>
      </c>
      <c r="B459" s="186" t="s">
        <v>1232</v>
      </c>
      <c r="C459" s="135" t="s">
        <v>3486</v>
      </c>
      <c r="D459" s="224">
        <v>69</v>
      </c>
      <c r="E459" s="258">
        <f t="shared" ref="E459:E460" si="70">D459*(1-$E$5)</f>
        <v>69</v>
      </c>
      <c r="F459" s="288" t="s">
        <v>474</v>
      </c>
    </row>
    <row r="460" spans="1:6" ht="13.15" hidden="1" customHeight="1" outlineLevel="1" x14ac:dyDescent="0.2">
      <c r="A460" s="116" t="s">
        <v>3259</v>
      </c>
      <c r="B460" s="187" t="s">
        <v>3260</v>
      </c>
      <c r="C460" s="76" t="s">
        <v>3261</v>
      </c>
      <c r="D460" s="224">
        <v>260.81999999999994</v>
      </c>
      <c r="E460" s="258">
        <f t="shared" si="70"/>
        <v>260.81999999999994</v>
      </c>
      <c r="F460" s="288" t="s">
        <v>474</v>
      </c>
    </row>
    <row r="461" spans="1:6" ht="13.15" hidden="1" customHeight="1" outlineLevel="1" x14ac:dyDescent="0.2">
      <c r="A461" s="116" t="s">
        <v>3262</v>
      </c>
      <c r="B461" s="187" t="s">
        <v>3263</v>
      </c>
      <c r="C461" s="76" t="s">
        <v>3264</v>
      </c>
      <c r="D461" s="224">
        <v>260.81999999999994</v>
      </c>
      <c r="E461" s="258">
        <f>D461*(1-$E$5)</f>
        <v>260.81999999999994</v>
      </c>
      <c r="F461" s="288" t="s">
        <v>474</v>
      </c>
    </row>
    <row r="462" spans="1:6" ht="13.15" hidden="1" customHeight="1" outlineLevel="1" x14ac:dyDescent="0.2">
      <c r="A462" s="116" t="s">
        <v>3265</v>
      </c>
      <c r="B462" s="187" t="s">
        <v>3266</v>
      </c>
      <c r="C462" s="76" t="s">
        <v>3267</v>
      </c>
      <c r="D462" s="224">
        <v>136.61999999999998</v>
      </c>
      <c r="E462" s="258">
        <f>D462*(1-$E$5)</f>
        <v>136.61999999999998</v>
      </c>
      <c r="F462" s="288" t="s">
        <v>474</v>
      </c>
    </row>
    <row r="463" spans="1:6" ht="13.9" hidden="1" customHeight="1" outlineLevel="1" x14ac:dyDescent="0.2">
      <c r="A463" s="91" t="s">
        <v>1799</v>
      </c>
      <c r="B463" s="181" t="s">
        <v>1807</v>
      </c>
      <c r="C463" s="164" t="s">
        <v>1803</v>
      </c>
      <c r="D463" s="224">
        <v>137.62</v>
      </c>
      <c r="E463" s="258">
        <f t="shared" ref="E463:E464" si="71">D463*(1-$E$5)</f>
        <v>137.62</v>
      </c>
      <c r="F463" s="288" t="s">
        <v>474</v>
      </c>
    </row>
    <row r="464" spans="1:6" ht="13.9" hidden="1" customHeight="1" outlineLevel="1" x14ac:dyDescent="0.2">
      <c r="A464" s="91" t="s">
        <v>2609</v>
      </c>
      <c r="B464" s="183" t="s">
        <v>2594</v>
      </c>
      <c r="C464" s="135" t="s">
        <v>3307</v>
      </c>
      <c r="D464" s="224">
        <v>138.62</v>
      </c>
      <c r="E464" s="258">
        <f t="shared" si="71"/>
        <v>138.62</v>
      </c>
      <c r="F464" s="288" t="s">
        <v>474</v>
      </c>
    </row>
    <row r="465" spans="1:6" ht="13.15" hidden="1" customHeight="1" outlineLevel="1" x14ac:dyDescent="0.2">
      <c r="A465" s="95" t="s">
        <v>1998</v>
      </c>
      <c r="B465" s="186" t="s">
        <v>1999</v>
      </c>
      <c r="C465" s="135" t="s">
        <v>2532</v>
      </c>
      <c r="D465" s="224">
        <v>1563.5399999999997</v>
      </c>
      <c r="E465" s="258">
        <f>D465*(1-'Рішення для запису відео'!$E$5)</f>
        <v>1563.5399999999997</v>
      </c>
      <c r="F465" s="288" t="s">
        <v>474</v>
      </c>
    </row>
    <row r="466" spans="1:6" ht="15.6" hidden="1" customHeight="1" outlineLevel="1" x14ac:dyDescent="0.2">
      <c r="A466" s="91" t="s">
        <v>3912</v>
      </c>
      <c r="B466" s="183" t="s">
        <v>3910</v>
      </c>
      <c r="C466" s="71" t="s">
        <v>3914</v>
      </c>
      <c r="D466" s="224">
        <v>2620.6199999999994</v>
      </c>
      <c r="E466" s="258">
        <f>D466*(1-'Рішення для запису відео'!$E$5)</f>
        <v>2620.6199999999994</v>
      </c>
      <c r="F466" s="288" t="s">
        <v>474</v>
      </c>
    </row>
    <row r="467" spans="1:6" ht="14.45" hidden="1" customHeight="1" outlineLevel="1" x14ac:dyDescent="0.2">
      <c r="A467" s="91" t="s">
        <v>2604</v>
      </c>
      <c r="B467" s="183" t="s">
        <v>2589</v>
      </c>
      <c r="C467" s="135" t="s">
        <v>3305</v>
      </c>
      <c r="D467" s="224">
        <v>3448.6199999999994</v>
      </c>
      <c r="E467" s="258">
        <f>D467*(1-'Рішення для запису відео'!$E$5)</f>
        <v>3448.6199999999994</v>
      </c>
      <c r="F467" s="288" t="s">
        <v>474</v>
      </c>
    </row>
    <row r="468" spans="1:6" ht="14.45" hidden="1" customHeight="1" outlineLevel="1" x14ac:dyDescent="0.2">
      <c r="A468" s="91" t="s">
        <v>2616</v>
      </c>
      <c r="B468" s="183" t="s">
        <v>2601</v>
      </c>
      <c r="C468" s="71" t="s">
        <v>3311</v>
      </c>
      <c r="D468" s="224">
        <v>4414.619999999999</v>
      </c>
      <c r="E468" s="258">
        <f>D468*(1-'Рішення для запису відео'!$E$5)</f>
        <v>4414.619999999999</v>
      </c>
      <c r="F468" s="288" t="s">
        <v>474</v>
      </c>
    </row>
    <row r="469" spans="1:6" ht="14.45" hidden="1" customHeight="1" outlineLevel="1" x14ac:dyDescent="0.2">
      <c r="A469" s="91" t="s">
        <v>2635</v>
      </c>
      <c r="B469" s="183" t="s">
        <v>2633</v>
      </c>
      <c r="C469" s="135" t="s">
        <v>3312</v>
      </c>
      <c r="D469" s="224">
        <v>5656.62</v>
      </c>
      <c r="E469" s="258">
        <f>D469*(1-'Рішення для запису відео'!$E$5)</f>
        <v>5656.62</v>
      </c>
      <c r="F469" s="288" t="s">
        <v>474</v>
      </c>
    </row>
    <row r="470" spans="1:6" ht="14.45" hidden="1" customHeight="1" outlineLevel="1" x14ac:dyDescent="0.2">
      <c r="A470" s="91" t="s">
        <v>2636</v>
      </c>
      <c r="B470" s="183" t="s">
        <v>2634</v>
      </c>
      <c r="C470" s="135" t="s">
        <v>3313</v>
      </c>
      <c r="D470" s="224">
        <v>6622.62</v>
      </c>
      <c r="E470" s="258">
        <f>D470*(1-'Рішення для запису відео'!$E$5)</f>
        <v>6622.62</v>
      </c>
      <c r="F470" s="288" t="s">
        <v>474</v>
      </c>
    </row>
    <row r="471" spans="1:6" s="20" customFormat="1" ht="14.45" hidden="1" customHeight="1" outlineLevel="1" x14ac:dyDescent="0.2">
      <c r="A471" s="91" t="s">
        <v>1797</v>
      </c>
      <c r="B471" s="183" t="s">
        <v>3283</v>
      </c>
      <c r="C471" s="28" t="s">
        <v>3284</v>
      </c>
      <c r="D471" s="224">
        <v>412.62</v>
      </c>
      <c r="E471" s="258">
        <f>D471*(1-'Контроль доступу AXIS'!$E$5)</f>
        <v>412.62</v>
      </c>
      <c r="F471" s="288" t="s">
        <v>474</v>
      </c>
    </row>
    <row r="472" spans="1:6" ht="14.45" hidden="1" customHeight="1" outlineLevel="1" x14ac:dyDescent="0.2">
      <c r="A472" s="93" t="s">
        <v>3025</v>
      </c>
      <c r="B472" s="185" t="s">
        <v>3024</v>
      </c>
      <c r="C472" s="76" t="s">
        <v>3026</v>
      </c>
      <c r="D472" s="224">
        <v>1171.6199999999999</v>
      </c>
      <c r="E472" s="258">
        <f>D472*(1-$E$5)</f>
        <v>1171.6199999999999</v>
      </c>
      <c r="F472" s="288" t="s">
        <v>474</v>
      </c>
    </row>
    <row r="473" spans="1:6" ht="12.6" hidden="1" customHeight="1" outlineLevel="1" x14ac:dyDescent="0.2">
      <c r="A473" s="91" t="s">
        <v>321</v>
      </c>
      <c r="B473" s="183" t="s">
        <v>3535</v>
      </c>
      <c r="C473" s="107" t="s">
        <v>3536</v>
      </c>
      <c r="D473" s="224">
        <v>994.97999999999979</v>
      </c>
      <c r="E473" s="258">
        <f>D473*(1-'Системні аксесуари AXIS'!$E$5)</f>
        <v>994.97999999999979</v>
      </c>
      <c r="F473" s="288" t="s">
        <v>474</v>
      </c>
    </row>
    <row r="474" spans="1:6" s="289" customFormat="1" ht="15" hidden="1" customHeight="1" outlineLevel="1" x14ac:dyDescent="0.2">
      <c r="A474" s="93" t="s">
        <v>4445</v>
      </c>
      <c r="B474" s="185" t="s">
        <v>4444</v>
      </c>
      <c r="C474" s="292" t="s">
        <v>4443</v>
      </c>
      <c r="D474" s="291">
        <v>481.61999999999995</v>
      </c>
      <c r="E474" s="290">
        <v>481.61999999999995</v>
      </c>
      <c r="F474" s="288" t="s">
        <v>474</v>
      </c>
    </row>
    <row r="475" spans="1:6" ht="13.9" hidden="1" customHeight="1" outlineLevel="1" x14ac:dyDescent="0.2">
      <c r="A475" s="116" t="s">
        <v>3150</v>
      </c>
      <c r="B475" s="187" t="s">
        <v>3148</v>
      </c>
      <c r="C475" s="76" t="s">
        <v>3152</v>
      </c>
      <c r="D475" s="224">
        <v>964.61999999999989</v>
      </c>
      <c r="E475" s="258">
        <f>D475*(1-$E$5)</f>
        <v>964.61999999999989</v>
      </c>
      <c r="F475" s="288" t="s">
        <v>474</v>
      </c>
    </row>
    <row r="476" spans="1:6" ht="13.9" hidden="1" customHeight="1" outlineLevel="1" x14ac:dyDescent="0.2">
      <c r="A476" s="116" t="s">
        <v>3151</v>
      </c>
      <c r="B476" s="187" t="s">
        <v>3149</v>
      </c>
      <c r="C476" s="76" t="s">
        <v>3152</v>
      </c>
      <c r="D476" s="224">
        <v>964.61999999999989</v>
      </c>
      <c r="E476" s="258">
        <f>D476*(1-$E$5)</f>
        <v>964.61999999999989</v>
      </c>
      <c r="F476" s="288" t="s">
        <v>474</v>
      </c>
    </row>
    <row r="477" spans="1:6" ht="12.6" hidden="1" customHeight="1" outlineLevel="1" x14ac:dyDescent="0.2">
      <c r="A477" s="99" t="s">
        <v>2775</v>
      </c>
      <c r="B477" s="182" t="s">
        <v>2774</v>
      </c>
      <c r="C477" s="145" t="s">
        <v>2776</v>
      </c>
      <c r="D477" s="224">
        <v>619.61999999999989</v>
      </c>
      <c r="E477" s="258">
        <f t="shared" ref="E477" si="72">D477*(1-$E$5)</f>
        <v>619.61999999999989</v>
      </c>
      <c r="F477" s="288" t="s">
        <v>474</v>
      </c>
    </row>
    <row r="478" spans="1:6" ht="12.6" hidden="1" customHeight="1" outlineLevel="1" x14ac:dyDescent="0.2">
      <c r="A478" s="91" t="s">
        <v>2895</v>
      </c>
      <c r="B478" s="183" t="s">
        <v>2896</v>
      </c>
      <c r="C478" s="107" t="s">
        <v>2897</v>
      </c>
      <c r="D478" s="224">
        <v>895.61999999999989</v>
      </c>
      <c r="E478" s="258">
        <f>D478*(1-$E$5)</f>
        <v>895.61999999999989</v>
      </c>
      <c r="F478" s="288" t="s">
        <v>474</v>
      </c>
    </row>
    <row r="479" spans="1:6" ht="11.65" hidden="1" customHeight="1" outlineLevel="1" x14ac:dyDescent="0.2">
      <c r="A479" s="99" t="s">
        <v>1212</v>
      </c>
      <c r="B479" s="186" t="s">
        <v>1211</v>
      </c>
      <c r="C479" s="107" t="s">
        <v>3451</v>
      </c>
      <c r="D479" s="224">
        <v>195.95999999999998</v>
      </c>
      <c r="E479" s="258">
        <f t="shared" ref="E479:E480" si="73">D479*(1-$E$5)</f>
        <v>195.95999999999998</v>
      </c>
      <c r="F479" s="288" t="s">
        <v>474</v>
      </c>
    </row>
    <row r="480" spans="1:6" ht="13.15" hidden="1" customHeight="1" outlineLevel="1" x14ac:dyDescent="0.2">
      <c r="A480" s="91" t="s">
        <v>2724</v>
      </c>
      <c r="B480" s="183" t="s">
        <v>2723</v>
      </c>
      <c r="C480" s="107" t="s">
        <v>3354</v>
      </c>
      <c r="D480" s="224">
        <v>1489.0199999999998</v>
      </c>
      <c r="E480" s="258">
        <f t="shared" si="73"/>
        <v>1489.0199999999998</v>
      </c>
      <c r="F480" s="288" t="s">
        <v>474</v>
      </c>
    </row>
    <row r="481" spans="1:6" ht="13.15" hidden="1" customHeight="1" outlineLevel="1" x14ac:dyDescent="0.2">
      <c r="A481" s="91" t="s">
        <v>2730</v>
      </c>
      <c r="B481" s="183" t="s">
        <v>2728</v>
      </c>
      <c r="C481" s="107" t="s">
        <v>2732</v>
      </c>
      <c r="D481" s="224">
        <v>1627.0199999999998</v>
      </c>
      <c r="E481" s="258">
        <f>D481*(1-$E$5)</f>
        <v>1627.0199999999998</v>
      </c>
      <c r="F481" s="288" t="s">
        <v>474</v>
      </c>
    </row>
    <row r="482" spans="1:6" ht="13.9" hidden="1" customHeight="1" outlineLevel="1" x14ac:dyDescent="0.2">
      <c r="A482" s="116" t="s">
        <v>1931</v>
      </c>
      <c r="B482" s="188" t="s">
        <v>1932</v>
      </c>
      <c r="C482" s="76" t="s">
        <v>3320</v>
      </c>
      <c r="D482" s="226">
        <v>509.21999999999997</v>
      </c>
      <c r="E482" s="258">
        <f t="shared" ref="E482:E488" si="74">D482*(1-$E$5)</f>
        <v>509.21999999999997</v>
      </c>
      <c r="F482" s="288" t="s">
        <v>474</v>
      </c>
    </row>
    <row r="483" spans="1:6" ht="13.9" hidden="1" customHeight="1" outlineLevel="1" x14ac:dyDescent="0.2">
      <c r="A483" s="116" t="s">
        <v>1952</v>
      </c>
      <c r="B483" s="188" t="s">
        <v>1951</v>
      </c>
      <c r="C483" s="76" t="s">
        <v>3321</v>
      </c>
      <c r="D483" s="226">
        <v>523.02</v>
      </c>
      <c r="E483" s="258">
        <f t="shared" si="74"/>
        <v>523.02</v>
      </c>
      <c r="F483" s="288" t="s">
        <v>474</v>
      </c>
    </row>
    <row r="484" spans="1:6" s="66" customFormat="1" ht="14.65" hidden="1" customHeight="1" outlineLevel="1" x14ac:dyDescent="0.2">
      <c r="A484" s="91" t="s">
        <v>1934</v>
      </c>
      <c r="B484" s="183" t="s">
        <v>1933</v>
      </c>
      <c r="C484" s="76" t="s">
        <v>3322</v>
      </c>
      <c r="D484" s="224">
        <v>564.41999999999996</v>
      </c>
      <c r="E484" s="258">
        <f t="shared" si="74"/>
        <v>564.41999999999996</v>
      </c>
      <c r="F484" s="288" t="s">
        <v>474</v>
      </c>
    </row>
    <row r="485" spans="1:6" ht="12" hidden="1" customHeight="1" outlineLevel="1" x14ac:dyDescent="0.2">
      <c r="A485" s="91" t="s">
        <v>2729</v>
      </c>
      <c r="B485" s="183" t="s">
        <v>2727</v>
      </c>
      <c r="C485" s="107" t="s">
        <v>2731</v>
      </c>
      <c r="D485" s="224">
        <v>1240.6199999999999</v>
      </c>
      <c r="E485" s="258">
        <f t="shared" si="74"/>
        <v>1240.6199999999999</v>
      </c>
      <c r="F485" s="288" t="s">
        <v>474</v>
      </c>
    </row>
    <row r="486" spans="1:6" ht="12" hidden="1" customHeight="1" outlineLevel="1" x14ac:dyDescent="0.2">
      <c r="A486" s="91" t="s">
        <v>2725</v>
      </c>
      <c r="B486" s="183" t="s">
        <v>2722</v>
      </c>
      <c r="C486" s="107" t="s">
        <v>2968</v>
      </c>
      <c r="D486" s="224">
        <v>1102.6199999999999</v>
      </c>
      <c r="E486" s="258">
        <f t="shared" si="74"/>
        <v>1102.6199999999999</v>
      </c>
      <c r="F486" s="288" t="s">
        <v>474</v>
      </c>
    </row>
    <row r="487" spans="1:6" ht="12" hidden="1" customHeight="1" outlineLevel="1" x14ac:dyDescent="0.2">
      <c r="A487" s="91" t="s">
        <v>2446</v>
      </c>
      <c r="B487" s="183" t="s">
        <v>2444</v>
      </c>
      <c r="C487" s="107" t="s">
        <v>3356</v>
      </c>
      <c r="D487" s="224">
        <v>1792.62</v>
      </c>
      <c r="E487" s="258">
        <f t="shared" si="74"/>
        <v>1792.62</v>
      </c>
      <c r="F487" s="288" t="s">
        <v>474</v>
      </c>
    </row>
    <row r="488" spans="1:6" ht="12" hidden="1" customHeight="1" outlineLevel="1" x14ac:dyDescent="0.2">
      <c r="A488" s="91" t="s">
        <v>2669</v>
      </c>
      <c r="B488" s="183" t="s">
        <v>2670</v>
      </c>
      <c r="C488" s="107" t="s">
        <v>3358</v>
      </c>
      <c r="D488" s="224">
        <v>2620.6199999999994</v>
      </c>
      <c r="E488" s="258">
        <f t="shared" si="74"/>
        <v>2620.6199999999994</v>
      </c>
      <c r="F488" s="288" t="s">
        <v>474</v>
      </c>
    </row>
    <row r="489" spans="1:6" ht="12" hidden="1" customHeight="1" outlineLevel="1" x14ac:dyDescent="0.2">
      <c r="A489" s="101" t="s">
        <v>1687</v>
      </c>
      <c r="B489" s="205" t="s">
        <v>1684</v>
      </c>
      <c r="C489" s="107" t="s">
        <v>3274</v>
      </c>
      <c r="D489" s="224">
        <v>895.61999999999989</v>
      </c>
      <c r="E489" s="258">
        <f>D489*(1-'Аудіосистеми AXIS'!$E$5)</f>
        <v>895.61999999999989</v>
      </c>
      <c r="F489" s="288" t="s">
        <v>474</v>
      </c>
    </row>
    <row r="490" spans="1:6" ht="12" hidden="1" customHeight="1" outlineLevel="1" x14ac:dyDescent="0.2">
      <c r="A490" s="101" t="s">
        <v>1688</v>
      </c>
      <c r="B490" s="205" t="s">
        <v>1685</v>
      </c>
      <c r="C490" s="107" t="s">
        <v>3275</v>
      </c>
      <c r="D490" s="224">
        <v>895.61999999999989</v>
      </c>
      <c r="E490" s="258">
        <f>D490*(1-'Аудіосистеми AXIS'!$E$5)</f>
        <v>895.61999999999989</v>
      </c>
      <c r="F490" s="288" t="s">
        <v>474</v>
      </c>
    </row>
    <row r="491" spans="1:6" ht="12" hidden="1" customHeight="1" outlineLevel="1" x14ac:dyDescent="0.2">
      <c r="A491" s="93" t="s">
        <v>3016</v>
      </c>
      <c r="B491" s="185" t="s">
        <v>3017</v>
      </c>
      <c r="C491" s="76" t="s">
        <v>3018</v>
      </c>
      <c r="D491" s="224">
        <v>1999.62</v>
      </c>
      <c r="E491" s="258">
        <f>D491*(1-'Аудіосистеми AXIS'!$E$5)</f>
        <v>1999.62</v>
      </c>
      <c r="F491" s="288" t="s">
        <v>474</v>
      </c>
    </row>
    <row r="492" spans="1:6" ht="12" hidden="1" customHeight="1" outlineLevel="1" x14ac:dyDescent="0.2">
      <c r="A492" s="101" t="s">
        <v>3522</v>
      </c>
      <c r="B492" s="179" t="s">
        <v>3523</v>
      </c>
      <c r="C492" s="107" t="s">
        <v>3524</v>
      </c>
      <c r="D492" s="224">
        <v>67.61999999999999</v>
      </c>
      <c r="E492" s="258">
        <f>D492*(1-'Аудіосистеми AXIS'!$E$5)</f>
        <v>67.61999999999999</v>
      </c>
      <c r="F492" s="288" t="s">
        <v>474</v>
      </c>
    </row>
    <row r="493" spans="1:6" ht="12" hidden="1" customHeight="1" outlineLevel="1" x14ac:dyDescent="0.2">
      <c r="A493" s="91" t="s">
        <v>2447</v>
      </c>
      <c r="B493" s="183" t="s">
        <v>2445</v>
      </c>
      <c r="C493" s="107" t="s">
        <v>3357</v>
      </c>
      <c r="D493" s="224">
        <v>2068.62</v>
      </c>
      <c r="E493" s="258">
        <f>D493*(1-'Аудіосистеми AXIS'!$E$5)</f>
        <v>2068.62</v>
      </c>
      <c r="F493" s="288" t="s">
        <v>474</v>
      </c>
    </row>
    <row r="494" spans="1:6" ht="12" hidden="1" customHeight="1" outlineLevel="1" x14ac:dyDescent="0.2">
      <c r="A494" s="93" t="s">
        <v>2496</v>
      </c>
      <c r="B494" s="185" t="s">
        <v>2495</v>
      </c>
      <c r="C494" s="76" t="s">
        <v>3366</v>
      </c>
      <c r="D494" s="224">
        <v>964.61999999999989</v>
      </c>
      <c r="E494" s="258">
        <f>D494*(1-$E$5)</f>
        <v>964.61999999999989</v>
      </c>
      <c r="F494" s="288" t="s">
        <v>474</v>
      </c>
    </row>
    <row r="495" spans="1:6" ht="12" hidden="1" customHeight="1" outlineLevel="1" x14ac:dyDescent="0.2">
      <c r="A495" s="93" t="s">
        <v>2494</v>
      </c>
      <c r="B495" s="185" t="s">
        <v>2493</v>
      </c>
      <c r="C495" s="76" t="s">
        <v>3367</v>
      </c>
      <c r="D495" s="224">
        <v>895.61999999999989</v>
      </c>
      <c r="E495" s="258">
        <f>D495*(1-$E$5)</f>
        <v>895.61999999999989</v>
      </c>
      <c r="F495" s="288" t="s">
        <v>474</v>
      </c>
    </row>
    <row r="496" spans="1:6" ht="12" hidden="1" customHeight="1" outlineLevel="1" x14ac:dyDescent="0.2">
      <c r="A496" s="116" t="s">
        <v>2869</v>
      </c>
      <c r="B496" s="187" t="s">
        <v>2866</v>
      </c>
      <c r="C496" s="76" t="s">
        <v>3273</v>
      </c>
      <c r="D496" s="224">
        <v>826.61999999999989</v>
      </c>
      <c r="E496" s="258">
        <f>D496*(1-$E$5)</f>
        <v>826.61999999999989</v>
      </c>
      <c r="F496" s="288" t="s">
        <v>474</v>
      </c>
    </row>
    <row r="497" spans="1:6" ht="12" hidden="1" customHeight="1" outlineLevel="1" x14ac:dyDescent="0.2">
      <c r="A497" s="116" t="s">
        <v>2868</v>
      </c>
      <c r="B497" s="187" t="s">
        <v>2865</v>
      </c>
      <c r="C497" s="76" t="s">
        <v>3272</v>
      </c>
      <c r="D497" s="224">
        <v>150.41999999999996</v>
      </c>
      <c r="E497" s="258">
        <f>D497*(1-$E$5)</f>
        <v>150.41999999999996</v>
      </c>
      <c r="F497" s="288" t="s">
        <v>474</v>
      </c>
    </row>
    <row r="498" spans="1:6" ht="12" hidden="1" customHeight="1" outlineLevel="1" x14ac:dyDescent="0.2">
      <c r="A498" s="101" t="s">
        <v>2799</v>
      </c>
      <c r="B498" s="205" t="s">
        <v>2798</v>
      </c>
      <c r="C498" s="107" t="s">
        <v>2800</v>
      </c>
      <c r="D498" s="224">
        <v>454.02</v>
      </c>
      <c r="E498" s="258">
        <f>D498*(1-'Аудіосистеми AXIS'!$E$5)</f>
        <v>454.02</v>
      </c>
      <c r="F498" s="288" t="s">
        <v>474</v>
      </c>
    </row>
    <row r="499" spans="1:6" ht="13.9" hidden="1" customHeight="1" outlineLevel="1" x14ac:dyDescent="0.2">
      <c r="A499" s="91" t="s">
        <v>2817</v>
      </c>
      <c r="B499" s="183" t="s">
        <v>2821</v>
      </c>
      <c r="C499" s="71" t="s">
        <v>3318</v>
      </c>
      <c r="D499" s="224">
        <v>895.61999999999989</v>
      </c>
      <c r="E499" s="258">
        <f>D499*(1-'Рішення для запису відео'!$E$5)</f>
        <v>895.61999999999989</v>
      </c>
      <c r="F499" s="288" t="s">
        <v>474</v>
      </c>
    </row>
    <row r="500" spans="1:6" ht="13.9" hidden="1" customHeight="1" outlineLevel="1" x14ac:dyDescent="0.2">
      <c r="A500" s="91" t="s">
        <v>2816</v>
      </c>
      <c r="B500" s="183" t="s">
        <v>2820</v>
      </c>
      <c r="C500" s="135" t="s">
        <v>3317</v>
      </c>
      <c r="D500" s="224">
        <v>1171.6199999999999</v>
      </c>
      <c r="E500" s="258">
        <f>D500*(1-'Рішення для запису відео'!$E$5)</f>
        <v>1171.6199999999999</v>
      </c>
      <c r="F500" s="288" t="s">
        <v>474</v>
      </c>
    </row>
    <row r="501" spans="1:6" ht="13.9" hidden="1" customHeight="1" outlineLevel="1" x14ac:dyDescent="0.2">
      <c r="A501" s="91" t="s">
        <v>2936</v>
      </c>
      <c r="B501" s="183" t="s">
        <v>2935</v>
      </c>
      <c r="C501" s="135" t="s">
        <v>3319</v>
      </c>
      <c r="D501" s="224">
        <v>1585.62</v>
      </c>
      <c r="E501" s="258">
        <f>D501*(1-'Рішення для запису відео'!$E$5)</f>
        <v>1585.62</v>
      </c>
      <c r="F501" s="288" t="s">
        <v>474</v>
      </c>
    </row>
    <row r="502" spans="1:6" ht="13.9" hidden="1" customHeight="1" outlineLevel="1" x14ac:dyDescent="0.2">
      <c r="A502" s="99" t="s">
        <v>1989</v>
      </c>
      <c r="B502" s="343" t="s">
        <v>1992</v>
      </c>
      <c r="C502" s="76" t="s">
        <v>3372</v>
      </c>
      <c r="D502" s="224">
        <v>1447.62</v>
      </c>
      <c r="E502" s="258">
        <f>D502*(1-$E$5)</f>
        <v>1447.62</v>
      </c>
      <c r="F502" s="288" t="s">
        <v>474</v>
      </c>
    </row>
    <row r="503" spans="1:6" ht="13.9" hidden="1" customHeight="1" outlineLevel="1" x14ac:dyDescent="0.2">
      <c r="A503" s="91" t="s">
        <v>3530</v>
      </c>
      <c r="B503" s="183" t="s">
        <v>3531</v>
      </c>
      <c r="C503" s="107" t="s">
        <v>3532</v>
      </c>
      <c r="D503" s="224">
        <v>81.419999999999987</v>
      </c>
      <c r="E503" s="258">
        <f t="shared" ref="E503:E504" si="75">D503*(1-$E$5)</f>
        <v>81.419999999999987</v>
      </c>
      <c r="F503" s="288" t="s">
        <v>474</v>
      </c>
    </row>
    <row r="504" spans="1:6" ht="13.9" hidden="1" customHeight="1" outlineLevel="1" x14ac:dyDescent="0.2">
      <c r="A504" s="121" t="s">
        <v>1989</v>
      </c>
      <c r="B504" s="185" t="s">
        <v>1992</v>
      </c>
      <c r="C504" s="76" t="s">
        <v>3372</v>
      </c>
      <c r="D504" s="224">
        <v>1447.62</v>
      </c>
      <c r="E504" s="258">
        <f t="shared" si="75"/>
        <v>1447.62</v>
      </c>
      <c r="F504" s="288" t="s">
        <v>474</v>
      </c>
    </row>
    <row r="505" spans="1:6" ht="14.45" hidden="1" customHeight="1" outlineLevel="1" x14ac:dyDescent="0.2">
      <c r="A505" s="101" t="s">
        <v>1853</v>
      </c>
      <c r="B505" s="179" t="s">
        <v>1852</v>
      </c>
      <c r="C505" s="107" t="s">
        <v>3471</v>
      </c>
      <c r="D505" s="224">
        <v>164.21999999999997</v>
      </c>
      <c r="E505" s="258">
        <f>D505*(1-'Системні аксесуари AXIS'!$E$5)</f>
        <v>164.21999999999997</v>
      </c>
      <c r="F505" s="288" t="s">
        <v>474</v>
      </c>
    </row>
    <row r="506" spans="1:6" ht="14.45" hidden="1" customHeight="1" outlineLevel="1" x14ac:dyDescent="0.2">
      <c r="A506" s="91" t="s">
        <v>3422</v>
      </c>
      <c r="B506" s="181" t="s">
        <v>3423</v>
      </c>
      <c r="C506" s="136" t="s">
        <v>3424</v>
      </c>
      <c r="D506" s="224">
        <v>38638.619999999995</v>
      </c>
      <c r="E506" s="258">
        <f>D506*(1-'Системні аксесуари AXIS'!$E$5)</f>
        <v>38638.619999999995</v>
      </c>
      <c r="F506" s="217" t="s">
        <v>474</v>
      </c>
    </row>
    <row r="507" spans="1:6" ht="14.45" hidden="1" customHeight="1" outlineLevel="1" x14ac:dyDescent="0.2">
      <c r="A507" s="99" t="s">
        <v>3562</v>
      </c>
      <c r="B507" s="185" t="s">
        <v>3563</v>
      </c>
      <c r="C507" s="135" t="s">
        <v>3564</v>
      </c>
      <c r="D507" s="224">
        <v>288.41999999999996</v>
      </c>
      <c r="E507" s="258">
        <f>D507*(1-'Системні аксесуари AXIS'!$E$5)</f>
        <v>288.41999999999996</v>
      </c>
      <c r="F507" s="217" t="s">
        <v>474</v>
      </c>
    </row>
    <row r="508" spans="1:6" ht="13.15" hidden="1" customHeight="1" outlineLevel="1" x14ac:dyDescent="0.2">
      <c r="A508" s="91" t="s">
        <v>2817</v>
      </c>
      <c r="B508" s="183" t="s">
        <v>2821</v>
      </c>
      <c r="C508" s="71" t="s">
        <v>3318</v>
      </c>
      <c r="D508" s="224">
        <v>895.61999999999989</v>
      </c>
      <c r="E508" s="258">
        <f>D508*(1-'Рішення для запису відео'!$E$5)</f>
        <v>895.61999999999989</v>
      </c>
      <c r="F508" s="217" t="s">
        <v>474</v>
      </c>
    </row>
    <row r="509" spans="1:6" ht="13.15" hidden="1" customHeight="1" outlineLevel="1" x14ac:dyDescent="0.2">
      <c r="A509" s="93" t="s">
        <v>2639</v>
      </c>
      <c r="B509" s="185" t="s">
        <v>2640</v>
      </c>
      <c r="C509" s="76" t="s">
        <v>3361</v>
      </c>
      <c r="D509" s="224">
        <v>2344.62</v>
      </c>
      <c r="E509" s="258">
        <f>D509*(1-$E$5)</f>
        <v>2344.62</v>
      </c>
      <c r="F509" s="217" t="s">
        <v>474</v>
      </c>
    </row>
    <row r="510" spans="1:6" ht="13.15" hidden="1" customHeight="1" outlineLevel="1" x14ac:dyDescent="0.2">
      <c r="A510" s="99" t="s">
        <v>2802</v>
      </c>
      <c r="B510" s="185" t="s">
        <v>2801</v>
      </c>
      <c r="C510" s="76" t="s">
        <v>2803</v>
      </c>
      <c r="D510" s="224">
        <v>2344.62</v>
      </c>
      <c r="E510" s="258">
        <f>D510*(1-$E$5)</f>
        <v>2344.62</v>
      </c>
      <c r="F510" s="217" t="s">
        <v>474</v>
      </c>
    </row>
    <row r="511" spans="1:6" ht="13.15" hidden="1" customHeight="1" outlineLevel="1" x14ac:dyDescent="0.2">
      <c r="A511" s="91" t="s">
        <v>2753</v>
      </c>
      <c r="B511" s="181" t="s">
        <v>2754</v>
      </c>
      <c r="C511" s="136" t="s">
        <v>2755</v>
      </c>
      <c r="D511" s="224">
        <v>5932.62</v>
      </c>
      <c r="E511" s="258">
        <f>D511*(1-$E$5)</f>
        <v>5932.62</v>
      </c>
      <c r="F511" s="217" t="s">
        <v>474</v>
      </c>
    </row>
    <row r="512" spans="1:6" s="17" customFormat="1" ht="13.15" hidden="1" customHeight="1" outlineLevel="1" x14ac:dyDescent="0.2">
      <c r="A512" s="91" t="s">
        <v>1870</v>
      </c>
      <c r="B512" s="183" t="s">
        <v>1860</v>
      </c>
      <c r="C512" s="28" t="s">
        <v>3854</v>
      </c>
      <c r="D512" s="224">
        <v>412.62</v>
      </c>
      <c r="E512" s="258">
        <f>D512*(1-'Рішення для запису відео'!$E$5)</f>
        <v>412.62</v>
      </c>
      <c r="F512" s="217" t="s">
        <v>474</v>
      </c>
    </row>
    <row r="513" spans="1:6" s="20" customFormat="1" ht="14.45" hidden="1" customHeight="1" outlineLevel="1" x14ac:dyDescent="0.2">
      <c r="A513" s="191" t="s">
        <v>1566</v>
      </c>
      <c r="B513" s="344" t="s">
        <v>1565</v>
      </c>
      <c r="C513" s="193" t="s">
        <v>3287</v>
      </c>
      <c r="D513" s="247">
        <v>109.01999999999998</v>
      </c>
      <c r="E513" s="276">
        <f>D513*(1-'Контроль доступу AXIS'!$E$5)</f>
        <v>109.01999999999998</v>
      </c>
      <c r="F513" s="217" t="s">
        <v>474</v>
      </c>
    </row>
    <row r="514" spans="1:6" ht="12.6" hidden="1" customHeight="1" outlineLevel="1" x14ac:dyDescent="0.2">
      <c r="A514" s="91" t="s">
        <v>2851</v>
      </c>
      <c r="B514" s="183" t="s">
        <v>2853</v>
      </c>
      <c r="C514" s="107" t="s">
        <v>2855</v>
      </c>
      <c r="D514" s="224">
        <v>1516.62</v>
      </c>
      <c r="E514" s="258">
        <f>D514*(1-$E$5)</f>
        <v>1516.62</v>
      </c>
      <c r="F514" s="217" t="s">
        <v>474</v>
      </c>
    </row>
    <row r="515" spans="1:6" s="20" customFormat="1" ht="12.6" hidden="1" customHeight="1" outlineLevel="1" x14ac:dyDescent="0.2">
      <c r="A515" s="91" t="s">
        <v>2102</v>
      </c>
      <c r="B515" s="183" t="s">
        <v>3915</v>
      </c>
      <c r="C515" s="28" t="s">
        <v>3281</v>
      </c>
      <c r="D515" s="224">
        <v>1047.4199999999998</v>
      </c>
      <c r="E515" s="258">
        <f>D515*(1-$E$5)</f>
        <v>1047.4199999999998</v>
      </c>
      <c r="F515" s="217" t="s">
        <v>474</v>
      </c>
    </row>
    <row r="516" spans="1:6" ht="12.6" hidden="1" customHeight="1" outlineLevel="1" x14ac:dyDescent="0.2">
      <c r="A516" s="93" t="s">
        <v>2457</v>
      </c>
      <c r="B516" s="185" t="s">
        <v>2458</v>
      </c>
      <c r="C516" s="76" t="s">
        <v>3362</v>
      </c>
      <c r="D516" s="224">
        <v>1999.62</v>
      </c>
      <c r="E516" s="258">
        <f>D516*(1-$E$5)</f>
        <v>1999.62</v>
      </c>
      <c r="F516" s="217" t="s">
        <v>474</v>
      </c>
    </row>
    <row r="517" spans="1:6" s="20" customFormat="1" ht="12.6" hidden="1" customHeight="1" outlineLevel="1" x14ac:dyDescent="0.2">
      <c r="A517" s="94" t="s">
        <v>1996</v>
      </c>
      <c r="B517" s="185" t="s">
        <v>1995</v>
      </c>
      <c r="C517" s="175" t="s">
        <v>3843</v>
      </c>
      <c r="D517" s="224">
        <v>550.61999999999989</v>
      </c>
      <c r="E517" s="258">
        <f>D517*(1-$E$5)</f>
        <v>550.61999999999989</v>
      </c>
      <c r="F517" s="217" t="s">
        <v>474</v>
      </c>
    </row>
    <row r="518" spans="1:6" ht="13.9" hidden="1" customHeight="1" outlineLevel="1" x14ac:dyDescent="0.2">
      <c r="A518" s="91" t="s">
        <v>3820</v>
      </c>
      <c r="B518" s="183" t="s">
        <v>3819</v>
      </c>
      <c r="C518" s="135" t="s">
        <v>3821</v>
      </c>
      <c r="D518" s="224">
        <v>2206.62</v>
      </c>
      <c r="E518" s="258">
        <f>D518*(1-'Рішення для запису відео'!$E$5)</f>
        <v>2206.62</v>
      </c>
      <c r="F518" s="217" t="s">
        <v>474</v>
      </c>
    </row>
    <row r="519" spans="1:6" ht="13.9" hidden="1" customHeight="1" outlineLevel="1" x14ac:dyDescent="0.2">
      <c r="A519" s="91" t="s">
        <v>3813</v>
      </c>
      <c r="B519" s="194" t="s">
        <v>3812</v>
      </c>
      <c r="C519" s="107" t="s">
        <v>3814</v>
      </c>
      <c r="D519" s="224">
        <v>5932.62</v>
      </c>
      <c r="E519" s="258">
        <f>D519*(1-$E$5)</f>
        <v>5932.62</v>
      </c>
      <c r="F519" s="217" t="s">
        <v>474</v>
      </c>
    </row>
    <row r="520" spans="1:6" ht="13.9" hidden="1" customHeight="1" outlineLevel="1" x14ac:dyDescent="0.2">
      <c r="A520" s="101" t="s">
        <v>3496</v>
      </c>
      <c r="B520" s="179" t="s">
        <v>3497</v>
      </c>
      <c r="C520" s="107" t="s">
        <v>3498</v>
      </c>
      <c r="D520" s="224">
        <v>136.61999999999998</v>
      </c>
      <c r="E520" s="258">
        <f>D520*(1-'Системні аксесуари AXIS'!$E$5)</f>
        <v>136.61999999999998</v>
      </c>
      <c r="F520" s="217" t="s">
        <v>474</v>
      </c>
    </row>
    <row r="521" spans="1:6" ht="14.45" hidden="1" customHeight="1" outlineLevel="1" x14ac:dyDescent="0.2">
      <c r="A521" s="98" t="s">
        <v>2921</v>
      </c>
      <c r="B521" s="186" t="s">
        <v>2920</v>
      </c>
      <c r="C521" s="135" t="s">
        <v>2922</v>
      </c>
      <c r="D521" s="224">
        <v>126.95999999999998</v>
      </c>
      <c r="E521" s="258">
        <f>D521*(1-'Системні аксесуари AXIS'!$E$5)</f>
        <v>126.95999999999998</v>
      </c>
      <c r="F521" s="217" t="s">
        <v>474</v>
      </c>
    </row>
    <row r="522" spans="1:6" ht="13.9" hidden="1" customHeight="1" outlineLevel="1" x14ac:dyDescent="0.2">
      <c r="A522" s="91" t="s">
        <v>1781</v>
      </c>
      <c r="B522" s="183" t="s">
        <v>1774</v>
      </c>
      <c r="C522" s="107" t="s">
        <v>3987</v>
      </c>
      <c r="D522" s="224">
        <v>8789.2199999999993</v>
      </c>
      <c r="E522" s="258">
        <f t="shared" ref="E522:E532" si="76">D522*(1-$E$5)</f>
        <v>8789.2199999999993</v>
      </c>
      <c r="F522" s="217" t="s">
        <v>474</v>
      </c>
    </row>
    <row r="523" spans="1:6" ht="13.9" hidden="1" customHeight="1" outlineLevel="1" x14ac:dyDescent="0.2">
      <c r="A523" s="91" t="s">
        <v>1782</v>
      </c>
      <c r="B523" s="183" t="s">
        <v>1775</v>
      </c>
      <c r="C523" s="71" t="s">
        <v>3987</v>
      </c>
      <c r="D523" s="224">
        <v>7450.62</v>
      </c>
      <c r="E523" s="258">
        <f t="shared" si="76"/>
        <v>7450.62</v>
      </c>
      <c r="F523" s="217" t="s">
        <v>474</v>
      </c>
    </row>
    <row r="524" spans="1:6" ht="13.9" hidden="1" customHeight="1" outlineLevel="1" x14ac:dyDescent="0.2">
      <c r="A524" s="91" t="s">
        <v>1784</v>
      </c>
      <c r="B524" s="183" t="s">
        <v>1777</v>
      </c>
      <c r="C524" s="71" t="s">
        <v>3987</v>
      </c>
      <c r="D524" s="224">
        <v>8044.0199999999995</v>
      </c>
      <c r="E524" s="258">
        <f t="shared" si="76"/>
        <v>8044.0199999999995</v>
      </c>
      <c r="F524" s="217" t="s">
        <v>474</v>
      </c>
    </row>
    <row r="525" spans="1:6" ht="13.9" hidden="1" customHeight="1" outlineLevel="1" x14ac:dyDescent="0.2">
      <c r="A525" s="91" t="s">
        <v>1785</v>
      </c>
      <c r="B525" s="183" t="s">
        <v>1778</v>
      </c>
      <c r="C525" s="71" t="s">
        <v>3987</v>
      </c>
      <c r="D525" s="224">
        <v>12142.619999999999</v>
      </c>
      <c r="E525" s="258">
        <f t="shared" si="76"/>
        <v>12142.619999999999</v>
      </c>
      <c r="F525" s="217" t="s">
        <v>474</v>
      </c>
    </row>
    <row r="526" spans="1:6" ht="13.9" hidden="1" customHeight="1" outlineLevel="1" x14ac:dyDescent="0.2">
      <c r="A526" s="91" t="s">
        <v>1786</v>
      </c>
      <c r="B526" s="183" t="s">
        <v>1779</v>
      </c>
      <c r="C526" s="107" t="s">
        <v>3987</v>
      </c>
      <c r="D526" s="224">
        <v>9686.2199999999975</v>
      </c>
      <c r="E526" s="258">
        <f t="shared" si="76"/>
        <v>9686.2199999999975</v>
      </c>
      <c r="F526" s="217" t="s">
        <v>474</v>
      </c>
    </row>
    <row r="527" spans="1:6" ht="13.9" hidden="1" customHeight="1" outlineLevel="1" x14ac:dyDescent="0.2">
      <c r="A527" s="91" t="s">
        <v>1787</v>
      </c>
      <c r="B527" s="183" t="s">
        <v>1780</v>
      </c>
      <c r="C527" s="107" t="s">
        <v>3987</v>
      </c>
      <c r="D527" s="224">
        <v>12515.219999999998</v>
      </c>
      <c r="E527" s="258">
        <f t="shared" si="76"/>
        <v>12515.219999999998</v>
      </c>
      <c r="F527" s="217" t="s">
        <v>474</v>
      </c>
    </row>
    <row r="528" spans="1:6" ht="13.9" hidden="1" customHeight="1" outlineLevel="1" x14ac:dyDescent="0.2">
      <c r="A528" s="122" t="s">
        <v>2650</v>
      </c>
      <c r="B528" s="187" t="s">
        <v>2651</v>
      </c>
      <c r="C528" s="76" t="s">
        <v>3987</v>
      </c>
      <c r="D528" s="224">
        <v>7740.4199999999992</v>
      </c>
      <c r="E528" s="258">
        <f t="shared" si="76"/>
        <v>7740.4199999999992</v>
      </c>
      <c r="F528" s="217" t="s">
        <v>474</v>
      </c>
    </row>
    <row r="529" spans="1:6" ht="16.899999999999999" hidden="1" customHeight="1" outlineLevel="1" x14ac:dyDescent="0.2">
      <c r="A529" s="91" t="s">
        <v>3109</v>
      </c>
      <c r="B529" s="181" t="s">
        <v>3108</v>
      </c>
      <c r="C529" s="136" t="s">
        <v>3110</v>
      </c>
      <c r="D529" s="224">
        <v>22768.62</v>
      </c>
      <c r="E529" s="258">
        <f t="shared" si="76"/>
        <v>22768.62</v>
      </c>
      <c r="F529" s="217" t="s">
        <v>474</v>
      </c>
    </row>
    <row r="530" spans="1:6" s="26" customFormat="1" ht="15" hidden="1" customHeight="1" outlineLevel="1" x14ac:dyDescent="0.2">
      <c r="A530" s="91" t="s">
        <v>2806</v>
      </c>
      <c r="B530" s="183" t="s">
        <v>2804</v>
      </c>
      <c r="C530" s="145" t="s">
        <v>2808</v>
      </c>
      <c r="D530" s="224">
        <v>688.61999999999989</v>
      </c>
      <c r="E530" s="258">
        <f t="shared" si="76"/>
        <v>688.61999999999989</v>
      </c>
      <c r="F530" s="217" t="s">
        <v>474</v>
      </c>
    </row>
    <row r="531" spans="1:6" ht="15" hidden="1" customHeight="1" outlineLevel="1" x14ac:dyDescent="0.2">
      <c r="A531" s="99" t="s">
        <v>2807</v>
      </c>
      <c r="B531" s="182" t="s">
        <v>2805</v>
      </c>
      <c r="C531" s="145" t="s">
        <v>2809</v>
      </c>
      <c r="D531" s="224">
        <v>992.21999999999991</v>
      </c>
      <c r="E531" s="258">
        <f t="shared" si="76"/>
        <v>992.21999999999991</v>
      </c>
      <c r="F531" s="217" t="s">
        <v>474</v>
      </c>
    </row>
    <row r="532" spans="1:6" ht="13.9" hidden="1" customHeight="1" outlineLevel="1" x14ac:dyDescent="0.2">
      <c r="A532" s="99" t="s">
        <v>2958</v>
      </c>
      <c r="B532" s="182" t="s">
        <v>2957</v>
      </c>
      <c r="C532" s="145" t="s">
        <v>2959</v>
      </c>
      <c r="D532" s="224">
        <v>964.61999999999989</v>
      </c>
      <c r="E532" s="258">
        <f t="shared" si="76"/>
        <v>964.61999999999989</v>
      </c>
      <c r="F532" s="217" t="s">
        <v>474</v>
      </c>
    </row>
    <row r="533" spans="1:6" ht="13.15" hidden="1" customHeight="1" outlineLevel="1" x14ac:dyDescent="0.2">
      <c r="A533" s="99" t="s">
        <v>2499</v>
      </c>
      <c r="B533" s="185" t="s">
        <v>2498</v>
      </c>
      <c r="C533" s="135" t="s">
        <v>3607</v>
      </c>
      <c r="D533" s="224">
        <v>619.61999999999989</v>
      </c>
      <c r="E533" s="258">
        <f>D533*(1-'Системні аксесуари AXIS'!$E$5)</f>
        <v>619.61999999999989</v>
      </c>
      <c r="F533" s="217" t="s">
        <v>474</v>
      </c>
    </row>
    <row r="534" spans="1:6" ht="13.15" hidden="1" customHeight="1" outlineLevel="1" x14ac:dyDescent="0.2">
      <c r="A534" s="99" t="s">
        <v>3608</v>
      </c>
      <c r="B534" s="185" t="s">
        <v>3609</v>
      </c>
      <c r="C534" s="135" t="s">
        <v>3610</v>
      </c>
      <c r="D534" s="224">
        <v>868.01999999999987</v>
      </c>
      <c r="E534" s="258">
        <f>D534*(1-'Системні аксесуари AXIS'!$E$5)</f>
        <v>868.01999999999987</v>
      </c>
      <c r="F534" s="217" t="s">
        <v>474</v>
      </c>
    </row>
    <row r="535" spans="1:6" ht="13.15" hidden="1" customHeight="1" outlineLevel="1" x14ac:dyDescent="0.2">
      <c r="A535" s="99" t="s">
        <v>1246</v>
      </c>
      <c r="B535" s="185" t="s">
        <v>1245</v>
      </c>
      <c r="C535" s="135" t="s">
        <v>3611</v>
      </c>
      <c r="D535" s="224">
        <v>2119.6799999999998</v>
      </c>
      <c r="E535" s="258">
        <f>D535*(1-'Системні аксесуари AXIS'!$E$5)</f>
        <v>2119.6799999999998</v>
      </c>
      <c r="F535" s="217" t="s">
        <v>474</v>
      </c>
    </row>
    <row r="536" spans="1:6" s="20" customFormat="1" ht="15" hidden="1" customHeight="1" outlineLevel="1" x14ac:dyDescent="0.2">
      <c r="A536" s="91" t="s">
        <v>1500</v>
      </c>
      <c r="B536" s="183" t="s">
        <v>1499</v>
      </c>
      <c r="C536" s="28" t="s">
        <v>3286</v>
      </c>
      <c r="D536" s="224">
        <v>1171.6199999999999</v>
      </c>
      <c r="E536" s="258">
        <f>D536*(1-'Контроль доступу AXIS'!$E$5)</f>
        <v>1171.6199999999999</v>
      </c>
      <c r="F536" s="217" t="s">
        <v>474</v>
      </c>
    </row>
    <row r="537" spans="1:6" ht="14.45" hidden="1" customHeight="1" outlineLevel="1" x14ac:dyDescent="0.2">
      <c r="A537" s="91" t="s">
        <v>2929</v>
      </c>
      <c r="B537" s="185" t="s">
        <v>2928</v>
      </c>
      <c r="C537" s="76" t="s">
        <v>2930</v>
      </c>
      <c r="D537" s="224">
        <v>6760.62</v>
      </c>
      <c r="E537" s="258">
        <f>D537*(1-$E$5)</f>
        <v>6760.62</v>
      </c>
      <c r="F537" s="217" t="s">
        <v>474</v>
      </c>
    </row>
    <row r="538" spans="1:6" ht="15" hidden="1" customHeight="1" outlineLevel="1" x14ac:dyDescent="0.2">
      <c r="A538" s="91" t="s">
        <v>1957</v>
      </c>
      <c r="B538" s="183" t="s">
        <v>1956</v>
      </c>
      <c r="C538" s="177" t="s">
        <v>3551</v>
      </c>
      <c r="D538" s="224">
        <v>288.41999999999996</v>
      </c>
      <c r="E538" s="258">
        <f t="shared" ref="E538:E551" si="77">D538*(1-$E$5)</f>
        <v>288.41999999999996</v>
      </c>
      <c r="F538" s="217" t="s">
        <v>474</v>
      </c>
    </row>
    <row r="539" spans="1:6" ht="14.45" hidden="1" customHeight="1" outlineLevel="1" x14ac:dyDescent="0.2">
      <c r="A539" s="93" t="s">
        <v>2071</v>
      </c>
      <c r="B539" s="185" t="s">
        <v>2073</v>
      </c>
      <c r="C539" s="145" t="s">
        <v>3360</v>
      </c>
      <c r="D539" s="224">
        <v>1268.2199999999998</v>
      </c>
      <c r="E539" s="258">
        <f t="shared" si="77"/>
        <v>1268.2199999999998</v>
      </c>
      <c r="F539" s="217" t="s">
        <v>474</v>
      </c>
    </row>
    <row r="540" spans="1:6" ht="15" hidden="1" customHeight="1" outlineLevel="1" x14ac:dyDescent="0.2">
      <c r="A540" s="91" t="s">
        <v>3425</v>
      </c>
      <c r="B540" s="181" t="s">
        <v>3426</v>
      </c>
      <c r="C540" s="136" t="s">
        <v>3427</v>
      </c>
      <c r="D540" s="224">
        <v>37258.619999999995</v>
      </c>
      <c r="E540" s="258">
        <f t="shared" si="77"/>
        <v>37258.619999999995</v>
      </c>
      <c r="F540" s="217" t="s">
        <v>474</v>
      </c>
    </row>
    <row r="541" spans="1:6" ht="15" hidden="1" customHeight="1" outlineLevel="1" x14ac:dyDescent="0.2">
      <c r="A541" s="91" t="s">
        <v>3428</v>
      </c>
      <c r="B541" s="181" t="s">
        <v>3429</v>
      </c>
      <c r="C541" s="136" t="s">
        <v>3430</v>
      </c>
      <c r="D541" s="224">
        <v>38638.619999999995</v>
      </c>
      <c r="E541" s="258">
        <f t="shared" si="77"/>
        <v>38638.619999999995</v>
      </c>
      <c r="F541" s="217" t="s">
        <v>474</v>
      </c>
    </row>
    <row r="542" spans="1:6" ht="13.15" hidden="1" customHeight="1" outlineLevel="1" x14ac:dyDescent="0.2">
      <c r="A542" s="91" t="s">
        <v>3413</v>
      </c>
      <c r="B542" s="181" t="s">
        <v>3414</v>
      </c>
      <c r="C542" s="136" t="s">
        <v>3415</v>
      </c>
      <c r="D542" s="224">
        <v>37258.619999999995</v>
      </c>
      <c r="E542" s="258">
        <f t="shared" si="77"/>
        <v>37258.619999999995</v>
      </c>
      <c r="F542" s="217" t="s">
        <v>474</v>
      </c>
    </row>
    <row r="543" spans="1:6" ht="13.15" hidden="1" customHeight="1" outlineLevel="1" x14ac:dyDescent="0.2">
      <c r="A543" s="91" t="s">
        <v>3416</v>
      </c>
      <c r="B543" s="181" t="s">
        <v>3417</v>
      </c>
      <c r="C543" s="136" t="s">
        <v>3418</v>
      </c>
      <c r="D543" s="224">
        <v>38638.619999999995</v>
      </c>
      <c r="E543" s="258">
        <f t="shared" si="77"/>
        <v>38638.619999999995</v>
      </c>
      <c r="F543" s="217" t="s">
        <v>474</v>
      </c>
    </row>
    <row r="544" spans="1:6" ht="13.15" hidden="1" customHeight="1" outlineLevel="1" x14ac:dyDescent="0.2">
      <c r="A544" s="91" t="s">
        <v>3419</v>
      </c>
      <c r="B544" s="181" t="s">
        <v>3420</v>
      </c>
      <c r="C544" s="136" t="s">
        <v>3421</v>
      </c>
      <c r="D544" s="224">
        <v>37258.619999999995</v>
      </c>
      <c r="E544" s="258">
        <f t="shared" si="77"/>
        <v>37258.619999999995</v>
      </c>
      <c r="F544" s="217" t="s">
        <v>474</v>
      </c>
    </row>
    <row r="545" spans="1:6" ht="16.899999999999999" hidden="1" customHeight="1" outlineLevel="1" x14ac:dyDescent="0.2">
      <c r="A545" s="91" t="s">
        <v>282</v>
      </c>
      <c r="B545" s="183" t="s">
        <v>1098</v>
      </c>
      <c r="C545" s="175" t="s">
        <v>3304</v>
      </c>
      <c r="D545" s="224">
        <v>440</v>
      </c>
      <c r="E545" s="258">
        <f t="shared" si="77"/>
        <v>440</v>
      </c>
      <c r="F545" s="217" t="s">
        <v>474</v>
      </c>
    </row>
    <row r="546" spans="1:6" ht="14.45" hidden="1" customHeight="1" outlineLevel="1" x14ac:dyDescent="0.2">
      <c r="A546" s="93" t="s">
        <v>1491</v>
      </c>
      <c r="B546" s="185" t="s">
        <v>1489</v>
      </c>
      <c r="C546" s="76" t="s">
        <v>3369</v>
      </c>
      <c r="D546" s="224">
        <v>1861.62</v>
      </c>
      <c r="E546" s="258">
        <f t="shared" si="77"/>
        <v>1861.62</v>
      </c>
      <c r="F546" s="217" t="s">
        <v>474</v>
      </c>
    </row>
    <row r="547" spans="1:6" ht="14.45" hidden="1" customHeight="1" outlineLevel="1" x14ac:dyDescent="0.2">
      <c r="A547" s="93" t="s">
        <v>1492</v>
      </c>
      <c r="B547" s="185" t="s">
        <v>1490</v>
      </c>
      <c r="C547" s="76" t="s">
        <v>3370</v>
      </c>
      <c r="D547" s="224">
        <v>2137.62</v>
      </c>
      <c r="E547" s="258">
        <f t="shared" si="77"/>
        <v>2137.62</v>
      </c>
      <c r="F547" s="217" t="s">
        <v>474</v>
      </c>
    </row>
    <row r="548" spans="1:6" ht="16.149999999999999" hidden="1" customHeight="1" outlineLevel="1" x14ac:dyDescent="0.2">
      <c r="A548" s="91" t="s">
        <v>1966</v>
      </c>
      <c r="B548" s="194" t="s">
        <v>1964</v>
      </c>
      <c r="C548" s="107" t="s">
        <v>3137</v>
      </c>
      <c r="D548" s="224">
        <v>5380.62</v>
      </c>
      <c r="E548" s="258">
        <f t="shared" si="77"/>
        <v>5380.62</v>
      </c>
      <c r="F548" s="217" t="s">
        <v>474</v>
      </c>
    </row>
    <row r="549" spans="1:6" ht="16.149999999999999" hidden="1" customHeight="1" outlineLevel="1" x14ac:dyDescent="0.2">
      <c r="A549" s="91" t="s">
        <v>1967</v>
      </c>
      <c r="B549" s="194" t="s">
        <v>1965</v>
      </c>
      <c r="C549" s="107" t="s">
        <v>3138</v>
      </c>
      <c r="D549" s="224">
        <v>7864.62</v>
      </c>
      <c r="E549" s="258">
        <f t="shared" si="77"/>
        <v>7864.62</v>
      </c>
      <c r="F549" s="217" t="s">
        <v>474</v>
      </c>
    </row>
    <row r="550" spans="1:6" ht="13.15" hidden="1" customHeight="1" outlineLevel="1" x14ac:dyDescent="0.2">
      <c r="A550" s="101" t="s">
        <v>1689</v>
      </c>
      <c r="B550" s="205" t="s">
        <v>1686</v>
      </c>
      <c r="C550" s="107" t="s">
        <v>3276</v>
      </c>
      <c r="D550" s="224">
        <v>401.58</v>
      </c>
      <c r="E550" s="258">
        <f t="shared" si="77"/>
        <v>401.58</v>
      </c>
      <c r="F550" s="217" t="s">
        <v>474</v>
      </c>
    </row>
    <row r="551" spans="1:6" ht="14.45" hidden="1" customHeight="1" outlineLevel="1" x14ac:dyDescent="0.2">
      <c r="A551" s="116" t="s">
        <v>1510</v>
      </c>
      <c r="B551" s="187" t="s">
        <v>1507</v>
      </c>
      <c r="C551" s="76" t="s">
        <v>3353</v>
      </c>
      <c r="D551" s="224">
        <v>440.21999999999997</v>
      </c>
      <c r="E551" s="258">
        <f t="shared" si="77"/>
        <v>440.21999999999997</v>
      </c>
      <c r="F551" s="217" t="s">
        <v>474</v>
      </c>
    </row>
    <row r="552" spans="1:6" s="20" customFormat="1" ht="14.45" hidden="1" customHeight="1" outlineLevel="1" x14ac:dyDescent="0.2">
      <c r="A552" s="91" t="s">
        <v>870</v>
      </c>
      <c r="B552" s="185" t="s">
        <v>866</v>
      </c>
      <c r="C552" s="71" t="s">
        <v>3673</v>
      </c>
      <c r="D552" s="224">
        <v>1447.62</v>
      </c>
      <c r="E552" s="258">
        <f>D552*(1-'Системні аксесуари AXIS'!$E$5)</f>
        <v>1447.62</v>
      </c>
      <c r="F552" s="217" t="s">
        <v>474</v>
      </c>
    </row>
    <row r="553" spans="1:6" s="30" customFormat="1" ht="14.45" hidden="1" customHeight="1" outlineLevel="1" x14ac:dyDescent="0.2">
      <c r="A553" s="116" t="s">
        <v>871</v>
      </c>
      <c r="B553" s="342" t="s">
        <v>867</v>
      </c>
      <c r="C553" s="167" t="s">
        <v>3674</v>
      </c>
      <c r="D553" s="224">
        <v>520.25999999999988</v>
      </c>
      <c r="E553" s="258">
        <f>D553*(1-'Системні аксесуари AXIS'!$E$5)</f>
        <v>520.25999999999988</v>
      </c>
      <c r="F553" s="217" t="s">
        <v>474</v>
      </c>
    </row>
    <row r="554" spans="1:6" s="30" customFormat="1" ht="14.45" hidden="1" customHeight="1" outlineLevel="1" x14ac:dyDescent="0.2">
      <c r="A554" s="99" t="s">
        <v>872</v>
      </c>
      <c r="B554" s="209" t="s">
        <v>868</v>
      </c>
      <c r="C554" s="140" t="s">
        <v>3675</v>
      </c>
      <c r="D554" s="224">
        <v>543.71999999999991</v>
      </c>
      <c r="E554" s="258">
        <f>D554*(1-'Системні аксесуари AXIS'!$E$5)</f>
        <v>543.71999999999991</v>
      </c>
      <c r="F554" s="217" t="s">
        <v>474</v>
      </c>
    </row>
    <row r="555" spans="1:6" s="30" customFormat="1" ht="14.45" hidden="1" customHeight="1" outlineLevel="1" x14ac:dyDescent="0.2">
      <c r="A555" s="99" t="s">
        <v>873</v>
      </c>
      <c r="B555" s="209" t="s">
        <v>869</v>
      </c>
      <c r="C555" s="165" t="s">
        <v>3676</v>
      </c>
      <c r="D555" s="224">
        <v>496.79999999999995</v>
      </c>
      <c r="E555" s="258">
        <f>D555*(1-'Системні аксесуари AXIS'!$E$5)</f>
        <v>496.79999999999995</v>
      </c>
      <c r="F555" s="217" t="s">
        <v>474</v>
      </c>
    </row>
    <row r="556" spans="1:6" s="26" customFormat="1" ht="14.45" hidden="1" customHeight="1" outlineLevel="1" x14ac:dyDescent="0.2">
      <c r="A556" s="91" t="s">
        <v>305</v>
      </c>
      <c r="B556" s="183" t="s">
        <v>301</v>
      </c>
      <c r="C556" s="145" t="s">
        <v>2420</v>
      </c>
      <c r="D556" s="224">
        <v>300</v>
      </c>
      <c r="E556" s="258">
        <f t="shared" ref="E556:E577" si="78">D556*(1-$E$5)</f>
        <v>300</v>
      </c>
      <c r="F556" s="217" t="s">
        <v>474</v>
      </c>
    </row>
    <row r="557" spans="1:6" ht="14.45" hidden="1" customHeight="1" outlineLevel="1" x14ac:dyDescent="0.2">
      <c r="A557" s="93" t="s">
        <v>1974</v>
      </c>
      <c r="B557" s="185" t="s">
        <v>1973</v>
      </c>
      <c r="C557" s="76" t="s">
        <v>3836</v>
      </c>
      <c r="D557" s="224">
        <v>661.01999999999987</v>
      </c>
      <c r="E557" s="258">
        <f t="shared" si="78"/>
        <v>661.01999999999987</v>
      </c>
      <c r="F557" s="217" t="s">
        <v>474</v>
      </c>
    </row>
    <row r="558" spans="1:6" ht="14.45" hidden="1" customHeight="1" outlineLevel="1" x14ac:dyDescent="0.2">
      <c r="A558" s="93" t="s">
        <v>1976</v>
      </c>
      <c r="B558" s="185" t="s">
        <v>1975</v>
      </c>
      <c r="C558" s="76" t="s">
        <v>3363</v>
      </c>
      <c r="D558" s="224">
        <v>661.01999999999987</v>
      </c>
      <c r="E558" s="258">
        <f t="shared" si="78"/>
        <v>661.01999999999987</v>
      </c>
      <c r="F558" s="217" t="s">
        <v>474</v>
      </c>
    </row>
    <row r="559" spans="1:6" ht="14.45" hidden="1" customHeight="1" outlineLevel="1" x14ac:dyDescent="0.2">
      <c r="A559" s="93" t="s">
        <v>1978</v>
      </c>
      <c r="B559" s="185" t="s">
        <v>1977</v>
      </c>
      <c r="C559" s="76" t="s">
        <v>3364</v>
      </c>
      <c r="D559" s="224">
        <v>812.81999999999994</v>
      </c>
      <c r="E559" s="258">
        <f t="shared" si="78"/>
        <v>812.81999999999994</v>
      </c>
      <c r="F559" s="217" t="s">
        <v>474</v>
      </c>
    </row>
    <row r="560" spans="1:6" ht="14.45" hidden="1" customHeight="1" outlineLevel="1" x14ac:dyDescent="0.2">
      <c r="A560" s="93" t="s">
        <v>1980</v>
      </c>
      <c r="B560" s="185" t="s">
        <v>1979</v>
      </c>
      <c r="C560" s="76" t="s">
        <v>3365</v>
      </c>
      <c r="D560" s="224">
        <v>812.81999999999994</v>
      </c>
      <c r="E560" s="258">
        <f t="shared" si="78"/>
        <v>812.81999999999994</v>
      </c>
      <c r="F560" s="217" t="s">
        <v>474</v>
      </c>
    </row>
    <row r="561" spans="1:6" ht="14.45" hidden="1" customHeight="1" outlineLevel="1" x14ac:dyDescent="0.2">
      <c r="A561" s="122" t="s">
        <v>1381</v>
      </c>
      <c r="B561" s="187" t="s">
        <v>1383</v>
      </c>
      <c r="C561" s="172" t="s">
        <v>3323</v>
      </c>
      <c r="D561" s="224">
        <v>592.01999999999987</v>
      </c>
      <c r="E561" s="258">
        <f t="shared" si="78"/>
        <v>592.01999999999987</v>
      </c>
      <c r="F561" s="217" t="s">
        <v>474</v>
      </c>
    </row>
    <row r="562" spans="1:6" ht="14.45" hidden="1" customHeight="1" outlineLevel="1" x14ac:dyDescent="0.2">
      <c r="A562" s="121" t="s">
        <v>1269</v>
      </c>
      <c r="B562" s="182" t="s">
        <v>1261</v>
      </c>
      <c r="C562" s="172" t="s">
        <v>3324</v>
      </c>
      <c r="D562" s="224">
        <v>578.21999999999991</v>
      </c>
      <c r="E562" s="258">
        <f t="shared" si="78"/>
        <v>578.21999999999991</v>
      </c>
      <c r="F562" s="217" t="s">
        <v>474</v>
      </c>
    </row>
    <row r="563" spans="1:6" ht="14.45" hidden="1" customHeight="1" outlineLevel="1" x14ac:dyDescent="0.2">
      <c r="A563" s="121" t="s">
        <v>1752</v>
      </c>
      <c r="B563" s="182" t="s">
        <v>1751</v>
      </c>
      <c r="C563" s="172" t="s">
        <v>3325</v>
      </c>
      <c r="D563" s="224">
        <v>826.61999999999989</v>
      </c>
      <c r="E563" s="258">
        <f t="shared" si="78"/>
        <v>826.61999999999989</v>
      </c>
      <c r="F563" s="217" t="s">
        <v>474</v>
      </c>
    </row>
    <row r="564" spans="1:6" ht="14.45" hidden="1" customHeight="1" outlineLevel="1" x14ac:dyDescent="0.2">
      <c r="A564" s="116" t="s">
        <v>1355</v>
      </c>
      <c r="B564" s="187" t="s">
        <v>1354</v>
      </c>
      <c r="C564" s="76" t="s">
        <v>3326</v>
      </c>
      <c r="D564" s="224">
        <v>126.95999999999998</v>
      </c>
      <c r="E564" s="258">
        <f t="shared" si="78"/>
        <v>126.95999999999998</v>
      </c>
      <c r="F564" s="217" t="s">
        <v>474</v>
      </c>
    </row>
    <row r="565" spans="1:6" ht="14.45" hidden="1" customHeight="1" outlineLevel="1" x14ac:dyDescent="0.2">
      <c r="A565" s="122" t="s">
        <v>1504</v>
      </c>
      <c r="B565" s="187" t="s">
        <v>1503</v>
      </c>
      <c r="C565" s="76" t="s">
        <v>3327</v>
      </c>
      <c r="D565" s="224">
        <v>178.01999999999995</v>
      </c>
      <c r="E565" s="258">
        <f t="shared" si="78"/>
        <v>178.01999999999995</v>
      </c>
      <c r="F565" s="217" t="s">
        <v>474</v>
      </c>
    </row>
    <row r="566" spans="1:6" ht="14.45" hidden="1" customHeight="1" outlineLevel="1" x14ac:dyDescent="0.2">
      <c r="A566" s="116" t="s">
        <v>3328</v>
      </c>
      <c r="B566" s="187" t="s">
        <v>3329</v>
      </c>
      <c r="C566" s="76" t="s">
        <v>3330</v>
      </c>
      <c r="D566" s="224">
        <v>178.01999999999995</v>
      </c>
      <c r="E566" s="258">
        <f t="shared" si="78"/>
        <v>178.01999999999995</v>
      </c>
      <c r="F566" s="217" t="s">
        <v>474</v>
      </c>
    </row>
    <row r="567" spans="1:6" ht="14.45" hidden="1" customHeight="1" outlineLevel="1" x14ac:dyDescent="0.2">
      <c r="A567" s="122" t="s">
        <v>1382</v>
      </c>
      <c r="B567" s="187" t="s">
        <v>1384</v>
      </c>
      <c r="C567" s="76" t="s">
        <v>3331</v>
      </c>
      <c r="D567" s="224">
        <v>1185.4199999999998</v>
      </c>
      <c r="E567" s="258">
        <f t="shared" si="78"/>
        <v>1185.4199999999998</v>
      </c>
      <c r="F567" s="217" t="s">
        <v>474</v>
      </c>
    </row>
    <row r="568" spans="1:6" ht="14.45" hidden="1" customHeight="1" outlineLevel="1" x14ac:dyDescent="0.2">
      <c r="A568" s="122" t="s">
        <v>1271</v>
      </c>
      <c r="B568" s="187" t="s">
        <v>1263</v>
      </c>
      <c r="C568" s="76" t="s">
        <v>3332</v>
      </c>
      <c r="D568" s="224">
        <v>311.87999999999994</v>
      </c>
      <c r="E568" s="258">
        <f t="shared" si="78"/>
        <v>311.87999999999994</v>
      </c>
      <c r="F568" s="217" t="s">
        <v>474</v>
      </c>
    </row>
    <row r="569" spans="1:6" ht="14.45" hidden="1" customHeight="1" outlineLevel="1" x14ac:dyDescent="0.2">
      <c r="A569" s="122" t="s">
        <v>1272</v>
      </c>
      <c r="B569" s="187" t="s">
        <v>1264</v>
      </c>
      <c r="C569" s="76" t="s">
        <v>3333</v>
      </c>
      <c r="D569" s="224">
        <v>335.33999999999992</v>
      </c>
      <c r="E569" s="258">
        <f t="shared" si="78"/>
        <v>335.33999999999992</v>
      </c>
      <c r="F569" s="217" t="s">
        <v>474</v>
      </c>
    </row>
    <row r="570" spans="1:6" ht="14.45" hidden="1" customHeight="1" outlineLevel="1" x14ac:dyDescent="0.2">
      <c r="A570" s="122" t="s">
        <v>1273</v>
      </c>
      <c r="B570" s="187" t="s">
        <v>1265</v>
      </c>
      <c r="C570" s="76" t="s">
        <v>3334</v>
      </c>
      <c r="D570" s="224">
        <v>346.37999999999994</v>
      </c>
      <c r="E570" s="258">
        <f t="shared" si="78"/>
        <v>346.37999999999994</v>
      </c>
      <c r="F570" s="217" t="s">
        <v>474</v>
      </c>
    </row>
    <row r="571" spans="1:6" ht="14.45" hidden="1" customHeight="1" outlineLevel="1" x14ac:dyDescent="0.2">
      <c r="A571" s="122" t="s">
        <v>1274</v>
      </c>
      <c r="B571" s="187" t="s">
        <v>1266</v>
      </c>
      <c r="C571" s="76" t="s">
        <v>3335</v>
      </c>
      <c r="D571" s="224">
        <v>369.83999999999992</v>
      </c>
      <c r="E571" s="258">
        <f t="shared" si="78"/>
        <v>369.83999999999992</v>
      </c>
      <c r="F571" s="217" t="s">
        <v>474</v>
      </c>
    </row>
    <row r="572" spans="1:6" ht="14.45" hidden="1" customHeight="1" outlineLevel="1" x14ac:dyDescent="0.2">
      <c r="A572" s="122" t="s">
        <v>3336</v>
      </c>
      <c r="B572" s="187" t="s">
        <v>3337</v>
      </c>
      <c r="C572" s="76" t="s">
        <v>3338</v>
      </c>
      <c r="D572" s="224">
        <v>311.87999999999994</v>
      </c>
      <c r="E572" s="258">
        <f t="shared" si="78"/>
        <v>311.87999999999994</v>
      </c>
      <c r="F572" s="217" t="s">
        <v>474</v>
      </c>
    </row>
    <row r="573" spans="1:6" ht="14.45" hidden="1" customHeight="1" outlineLevel="1" x14ac:dyDescent="0.2">
      <c r="A573" s="122" t="s">
        <v>3339</v>
      </c>
      <c r="B573" s="187" t="s">
        <v>3340</v>
      </c>
      <c r="C573" s="76" t="s">
        <v>3341</v>
      </c>
      <c r="D573" s="224">
        <v>335.33999999999992</v>
      </c>
      <c r="E573" s="258">
        <f t="shared" si="78"/>
        <v>335.33999999999992</v>
      </c>
      <c r="F573" s="217" t="s">
        <v>474</v>
      </c>
    </row>
    <row r="574" spans="1:6" ht="14.45" hidden="1" customHeight="1" outlineLevel="1" x14ac:dyDescent="0.2">
      <c r="A574" s="122" t="s">
        <v>1275</v>
      </c>
      <c r="B574" s="187" t="s">
        <v>1267</v>
      </c>
      <c r="C574" s="76" t="s">
        <v>3342</v>
      </c>
      <c r="D574" s="224">
        <v>311.87999999999994</v>
      </c>
      <c r="E574" s="258">
        <f t="shared" si="78"/>
        <v>311.87999999999994</v>
      </c>
      <c r="F574" s="217" t="s">
        <v>474</v>
      </c>
    </row>
    <row r="575" spans="1:6" ht="14.45" hidden="1" customHeight="1" outlineLevel="1" x14ac:dyDescent="0.2">
      <c r="A575" s="122" t="s">
        <v>1276</v>
      </c>
      <c r="B575" s="187" t="s">
        <v>1268</v>
      </c>
      <c r="C575" s="76" t="s">
        <v>3343</v>
      </c>
      <c r="D575" s="224">
        <v>335.33999999999992</v>
      </c>
      <c r="E575" s="258">
        <f t="shared" si="78"/>
        <v>335.33999999999992</v>
      </c>
      <c r="F575" s="217" t="s">
        <v>474</v>
      </c>
    </row>
    <row r="576" spans="1:6" ht="14.45" hidden="1" customHeight="1" outlineLevel="1" x14ac:dyDescent="0.2">
      <c r="A576" s="122" t="s">
        <v>1359</v>
      </c>
      <c r="B576" s="187" t="s">
        <v>1357</v>
      </c>
      <c r="C576" s="76" t="s">
        <v>3344</v>
      </c>
      <c r="D576" s="224">
        <v>426.41999999999996</v>
      </c>
      <c r="E576" s="258">
        <f t="shared" si="78"/>
        <v>426.41999999999996</v>
      </c>
      <c r="F576" s="217" t="s">
        <v>474</v>
      </c>
    </row>
    <row r="577" spans="1:6" ht="14.45" hidden="1" customHeight="1" outlineLevel="1" x14ac:dyDescent="0.2">
      <c r="A577" s="122" t="s">
        <v>1358</v>
      </c>
      <c r="B577" s="187" t="s">
        <v>1356</v>
      </c>
      <c r="C577" s="76" t="s">
        <v>3345</v>
      </c>
      <c r="D577" s="224">
        <v>426.41999999999996</v>
      </c>
      <c r="E577" s="258">
        <f t="shared" si="78"/>
        <v>426.41999999999996</v>
      </c>
      <c r="F577" s="217" t="s">
        <v>474</v>
      </c>
    </row>
    <row r="578" spans="1:6" ht="14.45" hidden="1" customHeight="1" outlineLevel="1" x14ac:dyDescent="0.2">
      <c r="A578" s="101" t="s">
        <v>3513</v>
      </c>
      <c r="B578" s="182" t="s">
        <v>3514</v>
      </c>
      <c r="C578" s="107" t="s">
        <v>3515</v>
      </c>
      <c r="D578" s="224">
        <v>33.119999999999997</v>
      </c>
      <c r="E578" s="258">
        <f>D578*(1-'Системні аксесуари AXIS'!$E$5)</f>
        <v>33.119999999999997</v>
      </c>
      <c r="F578" s="217" t="s">
        <v>474</v>
      </c>
    </row>
    <row r="579" spans="1:6" ht="14.45" hidden="1" customHeight="1" outlineLevel="1" x14ac:dyDescent="0.2">
      <c r="A579" s="101" t="s">
        <v>3510</v>
      </c>
      <c r="B579" s="182" t="s">
        <v>3511</v>
      </c>
      <c r="C579" s="107" t="s">
        <v>3512</v>
      </c>
      <c r="D579" s="224">
        <v>69</v>
      </c>
      <c r="E579" s="258">
        <f>D579*(1-'Системні аксесуари AXIS'!$E$5)</f>
        <v>69</v>
      </c>
      <c r="F579" s="217" t="s">
        <v>474</v>
      </c>
    </row>
    <row r="580" spans="1:6" ht="14.45" hidden="1" customHeight="1" outlineLevel="1" x14ac:dyDescent="0.2">
      <c r="A580" s="94" t="s">
        <v>3504</v>
      </c>
      <c r="B580" s="188" t="s">
        <v>3505</v>
      </c>
      <c r="C580" s="135" t="s">
        <v>3506</v>
      </c>
      <c r="D580" s="224">
        <v>45.54</v>
      </c>
      <c r="E580" s="258">
        <f>D580*(1-'Системні аксесуари AXIS'!$E$5)</f>
        <v>45.54</v>
      </c>
      <c r="F580" s="217" t="s">
        <v>474</v>
      </c>
    </row>
    <row r="581" spans="1:6" ht="14.45" hidden="1" customHeight="1" outlineLevel="1" x14ac:dyDescent="0.2">
      <c r="A581" s="94" t="s">
        <v>3507</v>
      </c>
      <c r="B581" s="188" t="s">
        <v>3508</v>
      </c>
      <c r="C581" s="135" t="s">
        <v>3509</v>
      </c>
      <c r="D581" s="224">
        <v>40.019999999999996</v>
      </c>
      <c r="E581" s="258">
        <f>D581*(1-'Системні аксесуари AXIS'!$E$5)</f>
        <v>40.019999999999996</v>
      </c>
      <c r="F581" s="217" t="s">
        <v>474</v>
      </c>
    </row>
    <row r="582" spans="1:6" ht="14.45" hidden="1" customHeight="1" outlineLevel="1" x14ac:dyDescent="0.2">
      <c r="A582" s="94" t="s">
        <v>3501</v>
      </c>
      <c r="B582" s="188" t="s">
        <v>3502</v>
      </c>
      <c r="C582" s="135" t="s">
        <v>3503</v>
      </c>
      <c r="D582" s="224">
        <v>33.119999999999997</v>
      </c>
      <c r="E582" s="258">
        <f>D582*(1-'Системні аксесуари AXIS'!$E$5)</f>
        <v>33.119999999999997</v>
      </c>
      <c r="F582" s="217" t="s">
        <v>474</v>
      </c>
    </row>
    <row r="583" spans="1:6" ht="13.15" hidden="1" customHeight="1" outlineLevel="1" x14ac:dyDescent="0.2">
      <c r="A583" s="91" t="s">
        <v>2973</v>
      </c>
      <c r="B583" s="183" t="s">
        <v>2972</v>
      </c>
      <c r="C583" s="107" t="s">
        <v>2974</v>
      </c>
      <c r="D583" s="224">
        <v>1033.6199999999999</v>
      </c>
      <c r="E583" s="258">
        <f t="shared" ref="E583:E589" si="79">D583*(1-$E$5)</f>
        <v>1033.6199999999999</v>
      </c>
      <c r="F583" s="217" t="s">
        <v>474</v>
      </c>
    </row>
    <row r="584" spans="1:6" ht="13.15" hidden="1" customHeight="1" outlineLevel="1" x14ac:dyDescent="0.2">
      <c r="A584" s="93" t="s">
        <v>3810</v>
      </c>
      <c r="B584" s="185" t="s">
        <v>3808</v>
      </c>
      <c r="C584" s="76" t="s">
        <v>3838</v>
      </c>
      <c r="D584" s="224">
        <v>1778.8199999999997</v>
      </c>
      <c r="E584" s="258">
        <f t="shared" si="79"/>
        <v>1778.8199999999997</v>
      </c>
      <c r="F584" s="217" t="s">
        <v>474</v>
      </c>
    </row>
    <row r="585" spans="1:6" ht="13.15" hidden="1" customHeight="1" outlineLevel="1" x14ac:dyDescent="0.2">
      <c r="A585" s="91" t="s">
        <v>3014</v>
      </c>
      <c r="B585" s="183" t="s">
        <v>3015</v>
      </c>
      <c r="C585" s="107" t="s">
        <v>3826</v>
      </c>
      <c r="D585" s="224">
        <v>1778.8199999999997</v>
      </c>
      <c r="E585" s="258">
        <f t="shared" si="79"/>
        <v>1778.8199999999997</v>
      </c>
      <c r="F585" s="217" t="s">
        <v>474</v>
      </c>
    </row>
    <row r="586" spans="1:6" ht="13.15" hidden="1" customHeight="1" outlineLevel="1" x14ac:dyDescent="0.2">
      <c r="A586" s="91" t="s">
        <v>1792</v>
      </c>
      <c r="B586" s="194" t="s">
        <v>1788</v>
      </c>
      <c r="C586" s="107" t="s">
        <v>3392</v>
      </c>
      <c r="D586" s="224">
        <v>6603.2999999999993</v>
      </c>
      <c r="E586" s="258">
        <f t="shared" si="79"/>
        <v>6603.2999999999993</v>
      </c>
      <c r="F586" s="217" t="s">
        <v>474</v>
      </c>
    </row>
    <row r="587" spans="1:6" ht="13.15" hidden="1" customHeight="1" outlineLevel="1" x14ac:dyDescent="0.2">
      <c r="A587" s="91" t="s">
        <v>1793</v>
      </c>
      <c r="B587" s="194" t="s">
        <v>1789</v>
      </c>
      <c r="C587" s="107" t="s">
        <v>3393</v>
      </c>
      <c r="D587" s="224">
        <v>6603.2999999999993</v>
      </c>
      <c r="E587" s="258">
        <f t="shared" si="79"/>
        <v>6603.2999999999993</v>
      </c>
      <c r="F587" s="217" t="s">
        <v>474</v>
      </c>
    </row>
    <row r="588" spans="1:6" ht="13.15" hidden="1" customHeight="1" outlineLevel="1" x14ac:dyDescent="0.2">
      <c r="A588" s="91" t="s">
        <v>1794</v>
      </c>
      <c r="B588" s="194" t="s">
        <v>1790</v>
      </c>
      <c r="C588" s="107" t="s">
        <v>3394</v>
      </c>
      <c r="D588" s="224">
        <v>6603.2999999999993</v>
      </c>
      <c r="E588" s="258">
        <f t="shared" si="79"/>
        <v>6603.2999999999993</v>
      </c>
      <c r="F588" s="217" t="s">
        <v>474</v>
      </c>
    </row>
    <row r="589" spans="1:6" ht="13.15" hidden="1" customHeight="1" outlineLevel="1" x14ac:dyDescent="0.2">
      <c r="A589" s="91" t="s">
        <v>1795</v>
      </c>
      <c r="B589" s="194" t="s">
        <v>1791</v>
      </c>
      <c r="C589" s="107" t="s">
        <v>3395</v>
      </c>
      <c r="D589" s="224">
        <v>6603.2999999999993</v>
      </c>
      <c r="E589" s="258">
        <f t="shared" si="79"/>
        <v>6603.2999999999993</v>
      </c>
      <c r="F589" s="217" t="s">
        <v>474</v>
      </c>
    </row>
    <row r="590" spans="1:6" ht="13.9" hidden="1" customHeight="1" outlineLevel="1" x14ac:dyDescent="0.2">
      <c r="A590" s="98" t="s">
        <v>1827</v>
      </c>
      <c r="B590" s="186" t="s">
        <v>1822</v>
      </c>
      <c r="C590" s="135" t="s">
        <v>1832</v>
      </c>
      <c r="D590" s="224">
        <v>393.29999999999995</v>
      </c>
      <c r="E590" s="258">
        <f>D590*(1-'Системні аксесуари AXIS'!$E$5)</f>
        <v>393.29999999999995</v>
      </c>
      <c r="F590" s="217" t="s">
        <v>474</v>
      </c>
    </row>
    <row r="591" spans="1:6" ht="13.9" hidden="1" customHeight="1" outlineLevel="1" x14ac:dyDescent="0.2">
      <c r="A591" s="91" t="s">
        <v>1559</v>
      </c>
      <c r="B591" s="183" t="s">
        <v>1558</v>
      </c>
      <c r="C591" s="107" t="s">
        <v>3629</v>
      </c>
      <c r="D591" s="224">
        <v>1123.32</v>
      </c>
      <c r="E591" s="258">
        <f>D591*(1-'Системні аксесуари AXIS'!$E$5)</f>
        <v>1123.32</v>
      </c>
      <c r="F591" s="217" t="s">
        <v>474</v>
      </c>
    </row>
    <row r="592" spans="1:6" ht="13.15" hidden="1" customHeight="1" outlineLevel="1" x14ac:dyDescent="0.2">
      <c r="A592" s="91" t="s">
        <v>2749</v>
      </c>
      <c r="B592" s="181" t="s">
        <v>2747</v>
      </c>
      <c r="C592" s="136" t="s">
        <v>2751</v>
      </c>
      <c r="D592" s="224">
        <v>28426.619999999995</v>
      </c>
      <c r="E592" s="258">
        <f t="shared" ref="E592:E598" si="80">D592*(1-$E$5)</f>
        <v>28426.619999999995</v>
      </c>
      <c r="F592" s="217" t="s">
        <v>474</v>
      </c>
    </row>
    <row r="593" spans="1:6" ht="13.15" hidden="1" customHeight="1" outlineLevel="1" x14ac:dyDescent="0.2">
      <c r="A593" s="91" t="s">
        <v>2750</v>
      </c>
      <c r="B593" s="181" t="s">
        <v>2748</v>
      </c>
      <c r="C593" s="136" t="s">
        <v>2752</v>
      </c>
      <c r="D593" s="224">
        <v>29668.619999999995</v>
      </c>
      <c r="E593" s="258">
        <f t="shared" si="80"/>
        <v>29668.619999999995</v>
      </c>
      <c r="F593" s="217" t="s">
        <v>474</v>
      </c>
    </row>
    <row r="594" spans="1:6" ht="13.15" hidden="1" customHeight="1" outlineLevel="1" x14ac:dyDescent="0.2">
      <c r="A594" s="91" t="s">
        <v>3401</v>
      </c>
      <c r="B594" s="181" t="s">
        <v>3402</v>
      </c>
      <c r="C594" s="136" t="s">
        <v>3403</v>
      </c>
      <c r="D594" s="224">
        <v>28426.619999999995</v>
      </c>
      <c r="E594" s="258">
        <f t="shared" si="80"/>
        <v>28426.619999999995</v>
      </c>
      <c r="F594" s="217" t="s">
        <v>474</v>
      </c>
    </row>
    <row r="595" spans="1:6" ht="13.15" hidden="1" customHeight="1" outlineLevel="1" x14ac:dyDescent="0.2">
      <c r="A595" s="91" t="s">
        <v>3404</v>
      </c>
      <c r="B595" s="181" t="s">
        <v>3405</v>
      </c>
      <c r="C595" s="136" t="s">
        <v>3406</v>
      </c>
      <c r="D595" s="224">
        <v>29668.619999999995</v>
      </c>
      <c r="E595" s="258">
        <f t="shared" si="80"/>
        <v>29668.619999999995</v>
      </c>
      <c r="F595" s="217" t="s">
        <v>474</v>
      </c>
    </row>
    <row r="596" spans="1:6" ht="13.15" hidden="1" customHeight="1" outlineLevel="1" x14ac:dyDescent="0.2">
      <c r="A596" s="91" t="s">
        <v>3407</v>
      </c>
      <c r="B596" s="181" t="s">
        <v>3408</v>
      </c>
      <c r="C596" s="136" t="s">
        <v>3409</v>
      </c>
      <c r="D596" s="224">
        <v>28426.619999999995</v>
      </c>
      <c r="E596" s="258">
        <f t="shared" si="80"/>
        <v>28426.619999999995</v>
      </c>
      <c r="F596" s="217" t="s">
        <v>474</v>
      </c>
    </row>
    <row r="597" spans="1:6" ht="13.15" hidden="1" customHeight="1" outlineLevel="1" x14ac:dyDescent="0.2">
      <c r="A597" s="91" t="s">
        <v>3410</v>
      </c>
      <c r="B597" s="181" t="s">
        <v>3411</v>
      </c>
      <c r="C597" s="136" t="s">
        <v>3412</v>
      </c>
      <c r="D597" s="224">
        <v>29668.619999999995</v>
      </c>
      <c r="E597" s="258">
        <f t="shared" si="80"/>
        <v>29668.619999999995</v>
      </c>
      <c r="F597" s="217" t="s">
        <v>474</v>
      </c>
    </row>
    <row r="598" spans="1:6" ht="13.15" hidden="1" customHeight="1" outlineLevel="1" x14ac:dyDescent="0.2">
      <c r="A598" s="116" t="s">
        <v>1509</v>
      </c>
      <c r="B598" s="187" t="s">
        <v>1506</v>
      </c>
      <c r="C598" s="76" t="s">
        <v>3352</v>
      </c>
      <c r="D598" s="224">
        <v>385.02</v>
      </c>
      <c r="E598" s="258">
        <f t="shared" si="80"/>
        <v>385.02</v>
      </c>
      <c r="F598" s="217" t="s">
        <v>474</v>
      </c>
    </row>
    <row r="599" spans="1:6" s="30" customFormat="1" ht="13.15" hidden="1" customHeight="1" outlineLevel="1" x14ac:dyDescent="0.2">
      <c r="A599" s="116" t="s">
        <v>616</v>
      </c>
      <c r="B599" s="342" t="s">
        <v>615</v>
      </c>
      <c r="C599" s="167" t="s">
        <v>3698</v>
      </c>
      <c r="D599" s="224">
        <v>438.83999999999992</v>
      </c>
      <c r="E599" s="258">
        <f>D599*(1-'Системні аксесуари AXIS'!$E$5)</f>
        <v>438.83999999999992</v>
      </c>
      <c r="F599" s="217" t="s">
        <v>474</v>
      </c>
    </row>
    <row r="600" spans="1:6" ht="15.6" hidden="1" customHeight="1" outlineLevel="1" x14ac:dyDescent="0.2">
      <c r="A600" s="91" t="s">
        <v>2615</v>
      </c>
      <c r="B600" s="183" t="s">
        <v>2600</v>
      </c>
      <c r="C600" s="135" t="s">
        <v>3310</v>
      </c>
      <c r="D600" s="224">
        <v>3724.6199999999994</v>
      </c>
      <c r="E600" s="258">
        <f>D600*(1-'Рішення для запису відео'!$E$5)</f>
        <v>3724.6199999999994</v>
      </c>
      <c r="F600" s="217" t="s">
        <v>474</v>
      </c>
    </row>
    <row r="601" spans="1:6" ht="13.15" hidden="1" customHeight="1" outlineLevel="1" x14ac:dyDescent="0.2">
      <c r="A601" s="93" t="s">
        <v>2845</v>
      </c>
      <c r="B601" s="185" t="s">
        <v>2846</v>
      </c>
      <c r="C601" s="76" t="s">
        <v>2847</v>
      </c>
      <c r="D601" s="224">
        <v>1471.08</v>
      </c>
      <c r="E601" s="258">
        <f>D601*(1-'Рішення для запису відео'!$E$5)</f>
        <v>1471.08</v>
      </c>
      <c r="F601" s="217" t="s">
        <v>474</v>
      </c>
    </row>
    <row r="602" spans="1:6" ht="13.15" hidden="1" customHeight="1" outlineLevel="1" x14ac:dyDescent="0.2">
      <c r="A602" s="95" t="s">
        <v>2823</v>
      </c>
      <c r="B602" s="186" t="s">
        <v>2822</v>
      </c>
      <c r="C602" s="135" t="s">
        <v>2824</v>
      </c>
      <c r="D602" s="224">
        <v>5008.0199999999995</v>
      </c>
      <c r="E602" s="258">
        <f>D602*(1-'Рішення для запису відео'!$E$5)</f>
        <v>5008.0199999999995</v>
      </c>
      <c r="F602" s="217" t="s">
        <v>474</v>
      </c>
    </row>
    <row r="603" spans="1:6" ht="13.15" hidden="1" customHeight="1" outlineLevel="1" x14ac:dyDescent="0.2">
      <c r="A603" s="91" t="s">
        <v>1783</v>
      </c>
      <c r="B603" s="183" t="s">
        <v>1776</v>
      </c>
      <c r="C603" s="107" t="s">
        <v>3359</v>
      </c>
      <c r="D603" s="224">
        <v>9668.2799999999988</v>
      </c>
      <c r="E603" s="258">
        <f>D603*(1-'Рішення для запису відео'!$E$5)</f>
        <v>9668.2799999999988</v>
      </c>
      <c r="F603" s="217" t="s">
        <v>474</v>
      </c>
    </row>
    <row r="604" spans="1:6" ht="13.15" hidden="1" customHeight="1" outlineLevel="1" x14ac:dyDescent="0.2">
      <c r="A604" s="116" t="s">
        <v>2882</v>
      </c>
      <c r="B604" s="187" t="s">
        <v>2873</v>
      </c>
      <c r="C604" s="76" t="s">
        <v>3271</v>
      </c>
      <c r="D604" s="224">
        <v>651.3599999999999</v>
      </c>
      <c r="E604" s="258">
        <f t="shared" ref="E604:E612" si="81">D604*(1-$E$5)</f>
        <v>651.3599999999999</v>
      </c>
      <c r="F604" s="217" t="s">
        <v>474</v>
      </c>
    </row>
    <row r="605" spans="1:6" ht="14.45" hidden="1" customHeight="1" outlineLevel="1" x14ac:dyDescent="0.2">
      <c r="A605" s="93" t="s">
        <v>2143</v>
      </c>
      <c r="B605" s="185" t="s">
        <v>2144</v>
      </c>
      <c r="C605" s="76" t="s">
        <v>3368</v>
      </c>
      <c r="D605" s="224">
        <v>2275.62</v>
      </c>
      <c r="E605" s="258">
        <f t="shared" si="81"/>
        <v>2275.62</v>
      </c>
      <c r="F605" s="217" t="s">
        <v>474</v>
      </c>
    </row>
    <row r="606" spans="1:6" ht="15" hidden="1" customHeight="1" outlineLevel="1" x14ac:dyDescent="0.2">
      <c r="A606" s="216" t="s">
        <v>1244</v>
      </c>
      <c r="B606" s="185" t="s">
        <v>1243</v>
      </c>
      <c r="C606" s="135" t="s">
        <v>3552</v>
      </c>
      <c r="D606" s="228">
        <v>484.37999999999994</v>
      </c>
      <c r="E606" s="258">
        <f t="shared" si="81"/>
        <v>484.37999999999994</v>
      </c>
      <c r="F606" s="217" t="s">
        <v>474</v>
      </c>
    </row>
    <row r="607" spans="1:6" ht="14.45" hidden="1" customHeight="1" outlineLevel="1" x14ac:dyDescent="0.2">
      <c r="A607" s="91" t="s">
        <v>3000</v>
      </c>
      <c r="B607" s="181" t="s">
        <v>2999</v>
      </c>
      <c r="C607" s="136" t="s">
        <v>3001</v>
      </c>
      <c r="D607" s="224">
        <v>28840.619999999995</v>
      </c>
      <c r="E607" s="258">
        <f t="shared" si="81"/>
        <v>28840.619999999995</v>
      </c>
      <c r="F607" s="200" t="s">
        <v>474</v>
      </c>
    </row>
    <row r="608" spans="1:6" ht="14.45" hidden="1" customHeight="1" outlineLevel="1" x14ac:dyDescent="0.2">
      <c r="A608" s="91" t="s">
        <v>3431</v>
      </c>
      <c r="B608" s="181" t="s">
        <v>3432</v>
      </c>
      <c r="C608" s="136" t="s">
        <v>3433</v>
      </c>
      <c r="D608" s="224">
        <v>30358.619999999995</v>
      </c>
      <c r="E608" s="258">
        <f t="shared" si="81"/>
        <v>30358.619999999995</v>
      </c>
      <c r="F608" s="200" t="s">
        <v>474</v>
      </c>
    </row>
    <row r="609" spans="1:6" ht="14.45" hidden="1" customHeight="1" outlineLevel="1" x14ac:dyDescent="0.2">
      <c r="A609" s="91" t="s">
        <v>3434</v>
      </c>
      <c r="B609" s="181" t="s">
        <v>3435</v>
      </c>
      <c r="C609" s="136" t="s">
        <v>3436</v>
      </c>
      <c r="D609" s="224">
        <v>30358.619999999995</v>
      </c>
      <c r="E609" s="258">
        <f t="shared" si="81"/>
        <v>30358.619999999995</v>
      </c>
      <c r="F609" s="200" t="s">
        <v>474</v>
      </c>
    </row>
    <row r="610" spans="1:6" ht="14.45" hidden="1" customHeight="1" outlineLevel="1" x14ac:dyDescent="0.2">
      <c r="A610" s="91" t="s">
        <v>3437</v>
      </c>
      <c r="B610" s="181" t="s">
        <v>3438</v>
      </c>
      <c r="C610" s="136" t="s">
        <v>3439</v>
      </c>
      <c r="D610" s="224">
        <v>32635.619999999995</v>
      </c>
      <c r="E610" s="258">
        <f t="shared" si="81"/>
        <v>32635.619999999995</v>
      </c>
      <c r="F610" s="200" t="s">
        <v>474</v>
      </c>
    </row>
    <row r="611" spans="1:6" ht="14.45" hidden="1" customHeight="1" outlineLevel="1" x14ac:dyDescent="0.2">
      <c r="A611" s="91" t="s">
        <v>3440</v>
      </c>
      <c r="B611" s="181" t="s">
        <v>3441</v>
      </c>
      <c r="C611" s="136" t="s">
        <v>3442</v>
      </c>
      <c r="D611" s="224">
        <v>32635.619999999995</v>
      </c>
      <c r="E611" s="258">
        <f t="shared" si="81"/>
        <v>32635.619999999995</v>
      </c>
      <c r="F611" s="200" t="s">
        <v>474</v>
      </c>
    </row>
    <row r="612" spans="1:6" ht="14.45" hidden="1" customHeight="1" outlineLevel="1" x14ac:dyDescent="0.2">
      <c r="A612" s="91" t="s">
        <v>3443</v>
      </c>
      <c r="B612" s="181" t="s">
        <v>3444</v>
      </c>
      <c r="C612" s="136" t="s">
        <v>3445</v>
      </c>
      <c r="D612" s="224">
        <v>34153.619999999995</v>
      </c>
      <c r="E612" s="258">
        <f t="shared" si="81"/>
        <v>34153.619999999995</v>
      </c>
      <c r="F612" s="200" t="s">
        <v>474</v>
      </c>
    </row>
    <row r="613" spans="1:6" ht="15" hidden="1" customHeight="1" outlineLevel="1" x14ac:dyDescent="0.2">
      <c r="A613" s="91" t="s">
        <v>2825</v>
      </c>
      <c r="B613" s="183" t="s">
        <v>2826</v>
      </c>
      <c r="C613" s="135" t="s">
        <v>3314</v>
      </c>
      <c r="D613" s="224">
        <v>2123.8199999999997</v>
      </c>
      <c r="E613" s="258">
        <f>D613*(1-'Рішення для запису відео'!$E$5)</f>
        <v>2123.8199999999997</v>
      </c>
      <c r="F613" s="200" t="s">
        <v>474</v>
      </c>
    </row>
    <row r="614" spans="1:6" ht="15.6" hidden="1" customHeight="1" outlineLevel="1" x14ac:dyDescent="0.2">
      <c r="A614" s="91" t="s">
        <v>2610</v>
      </c>
      <c r="B614" s="183" t="s">
        <v>2595</v>
      </c>
      <c r="C614" s="71" t="s">
        <v>3308</v>
      </c>
      <c r="D614" s="224">
        <v>9106.619999999999</v>
      </c>
      <c r="E614" s="258">
        <f>D614*(1-'Рішення для запису відео'!$E$5)</f>
        <v>9106.619999999999</v>
      </c>
      <c r="F614" s="200" t="s">
        <v>474</v>
      </c>
    </row>
    <row r="615" spans="1:6" ht="15.6" hidden="1" customHeight="1" outlineLevel="1" x14ac:dyDescent="0.2">
      <c r="A615" s="91" t="s">
        <v>2608</v>
      </c>
      <c r="B615" s="183" t="s">
        <v>2593</v>
      </c>
      <c r="C615" s="71" t="s">
        <v>3306</v>
      </c>
      <c r="D615" s="224">
        <v>5463.42</v>
      </c>
      <c r="E615" s="258">
        <f>D615*(1-'Рішення для запису відео'!$E$5)</f>
        <v>5463.42</v>
      </c>
      <c r="F615" s="200" t="s">
        <v>474</v>
      </c>
    </row>
    <row r="616" spans="1:6" ht="15.6" hidden="1" customHeight="1" outlineLevel="1" x14ac:dyDescent="0.2">
      <c r="A616" s="91" t="s">
        <v>2611</v>
      </c>
      <c r="B616" s="183" t="s">
        <v>2596</v>
      </c>
      <c r="C616" s="71" t="s">
        <v>3309</v>
      </c>
      <c r="D616" s="224">
        <v>13964.219999999998</v>
      </c>
      <c r="E616" s="258">
        <f>D616*(1-'Рішення для запису відео'!$E$5)</f>
        <v>13964.219999999998</v>
      </c>
      <c r="F616" s="200" t="s">
        <v>474</v>
      </c>
    </row>
    <row r="617" spans="1:6" ht="15.6" hidden="1" customHeight="1" outlineLevel="1" x14ac:dyDescent="0.2">
      <c r="A617" s="91" t="s">
        <v>2612</v>
      </c>
      <c r="B617" s="183" t="s">
        <v>2597</v>
      </c>
      <c r="C617" s="71" t="s">
        <v>3309</v>
      </c>
      <c r="D617" s="224">
        <v>18973.62</v>
      </c>
      <c r="E617" s="258">
        <f>D617*(1-'Рішення для запису відео'!$E$5)</f>
        <v>18973.62</v>
      </c>
      <c r="F617" s="200" t="s">
        <v>474</v>
      </c>
    </row>
    <row r="618" spans="1:6" ht="15.6" hidden="1" customHeight="1" outlineLevel="1" x14ac:dyDescent="0.2">
      <c r="A618" s="91" t="s">
        <v>2613</v>
      </c>
      <c r="B618" s="183" t="s">
        <v>2598</v>
      </c>
      <c r="C618" s="71" t="s">
        <v>3309</v>
      </c>
      <c r="D618" s="224">
        <v>27929.819999999996</v>
      </c>
      <c r="E618" s="258">
        <f>D618*(1-'Рішення для запису відео'!$E$5)</f>
        <v>27929.819999999996</v>
      </c>
      <c r="F618" s="200" t="s">
        <v>474</v>
      </c>
    </row>
    <row r="619" spans="1:6" ht="15.6" hidden="1" customHeight="1" outlineLevel="1" x14ac:dyDescent="0.2">
      <c r="A619" s="94" t="s">
        <v>3475</v>
      </c>
      <c r="B619" s="188" t="s">
        <v>3476</v>
      </c>
      <c r="C619" s="135" t="s">
        <v>3477</v>
      </c>
      <c r="D619" s="224">
        <v>89.699999999999989</v>
      </c>
      <c r="E619" s="258">
        <f>D619*(1-'Системні аксесуари AXIS'!$E$5)</f>
        <v>89.699999999999989</v>
      </c>
      <c r="F619" s="200" t="s">
        <v>474</v>
      </c>
    </row>
    <row r="620" spans="1:6" ht="15.6" hidden="1" customHeight="1" outlineLevel="1" x14ac:dyDescent="0.2">
      <c r="A620" s="94" t="s">
        <v>3478</v>
      </c>
      <c r="B620" s="188" t="s">
        <v>3479</v>
      </c>
      <c r="C620" s="135" t="s">
        <v>3480</v>
      </c>
      <c r="D620" s="224">
        <v>89.699999999999989</v>
      </c>
      <c r="E620" s="258">
        <f>D620*(1-'Системні аксесуари AXIS'!$E$5)</f>
        <v>89.699999999999989</v>
      </c>
      <c r="F620" s="200" t="s">
        <v>474</v>
      </c>
    </row>
    <row r="621" spans="1:6" ht="15.6" hidden="1" customHeight="1" outlineLevel="1" x14ac:dyDescent="0.2">
      <c r="A621" s="91" t="s">
        <v>2814</v>
      </c>
      <c r="B621" s="183" t="s">
        <v>2818</v>
      </c>
      <c r="C621" s="135" t="s">
        <v>3315</v>
      </c>
      <c r="D621" s="224">
        <v>12446.219999999998</v>
      </c>
      <c r="E621" s="258">
        <f>D621*(1-'Рішення для запису відео'!$E$5)</f>
        <v>12446.219999999998</v>
      </c>
      <c r="F621" s="200" t="s">
        <v>474</v>
      </c>
    </row>
    <row r="622" spans="1:6" ht="15.6" hidden="1" customHeight="1" outlineLevel="1" x14ac:dyDescent="0.2">
      <c r="A622" s="91" t="s">
        <v>2815</v>
      </c>
      <c r="B622" s="183" t="s">
        <v>2819</v>
      </c>
      <c r="C622" s="71" t="s">
        <v>3316</v>
      </c>
      <c r="D622" s="224">
        <v>15482.219999999998</v>
      </c>
      <c r="E622" s="258">
        <f>D622*(1-'Рішення для запису відео'!$E$5)</f>
        <v>15482.219999999998</v>
      </c>
      <c r="F622" s="200" t="s">
        <v>474</v>
      </c>
    </row>
    <row r="623" spans="1:6" ht="12.6" hidden="1" customHeight="1" outlineLevel="1" x14ac:dyDescent="0.2">
      <c r="A623" s="101" t="s">
        <v>3487</v>
      </c>
      <c r="B623" s="179" t="s">
        <v>3488</v>
      </c>
      <c r="C623" s="107" t="s">
        <v>3489</v>
      </c>
      <c r="D623" s="224">
        <v>89.699999999999989</v>
      </c>
      <c r="E623" s="258">
        <f>D623*(1-'Рішення для запису відео'!$E$5)</f>
        <v>89.699999999999989</v>
      </c>
      <c r="F623" s="200" t="s">
        <v>474</v>
      </c>
    </row>
    <row r="624" spans="1:6" s="17" customFormat="1" ht="15" hidden="1" customHeight="1" outlineLevel="1" x14ac:dyDescent="0.2">
      <c r="A624" s="91" t="s">
        <v>1865</v>
      </c>
      <c r="B624" s="183" t="s">
        <v>1922</v>
      </c>
      <c r="C624" s="28" t="s">
        <v>1923</v>
      </c>
      <c r="D624" s="224">
        <v>631.34999999999991</v>
      </c>
      <c r="E624" s="258">
        <f>D624*(1-'Рішення для запису відео'!$E$5)</f>
        <v>631.34999999999991</v>
      </c>
      <c r="F624" s="200" t="s">
        <v>474</v>
      </c>
    </row>
    <row r="625" spans="1:6" s="17" customFormat="1" ht="15" hidden="1" customHeight="1" outlineLevel="1" x14ac:dyDescent="0.2">
      <c r="A625" s="91" t="s">
        <v>1866</v>
      </c>
      <c r="B625" s="183" t="s">
        <v>1856</v>
      </c>
      <c r="C625" s="28" t="s">
        <v>1924</v>
      </c>
      <c r="D625" s="224">
        <v>36.799999999999997</v>
      </c>
      <c r="E625" s="258">
        <f>D625*(1-'Рішення для запису відео'!$E$5)</f>
        <v>36.799999999999997</v>
      </c>
      <c r="F625" s="200" t="s">
        <v>474</v>
      </c>
    </row>
    <row r="626" spans="1:6" ht="15" hidden="1" customHeight="1" outlineLevel="1" x14ac:dyDescent="0.2">
      <c r="A626" s="91" t="s">
        <v>3446</v>
      </c>
      <c r="B626" s="181" t="s">
        <v>3447</v>
      </c>
      <c r="C626" s="136" t="s">
        <v>3448</v>
      </c>
      <c r="D626" s="224">
        <v>10624.619999999999</v>
      </c>
      <c r="E626" s="258">
        <f t="shared" ref="E626:E640" si="82">D626*(1-$E$5)</f>
        <v>10624.619999999999</v>
      </c>
      <c r="F626" s="200" t="s">
        <v>474</v>
      </c>
    </row>
    <row r="627" spans="1:6" ht="14.45" hidden="1" customHeight="1" outlineLevel="1" x14ac:dyDescent="0.2">
      <c r="A627" s="91" t="s">
        <v>3112</v>
      </c>
      <c r="B627" s="181" t="s">
        <v>3111</v>
      </c>
      <c r="C627" s="136" t="s">
        <v>3113</v>
      </c>
      <c r="D627" s="224">
        <v>13964.219999999998</v>
      </c>
      <c r="E627" s="258">
        <f t="shared" si="82"/>
        <v>13964.219999999998</v>
      </c>
      <c r="F627" s="200" t="s">
        <v>474</v>
      </c>
    </row>
    <row r="628" spans="1:6" ht="13.9" hidden="1" customHeight="1" outlineLevel="1" x14ac:dyDescent="0.2">
      <c r="A628" s="91" t="s">
        <v>1966</v>
      </c>
      <c r="B628" s="194" t="s">
        <v>1964</v>
      </c>
      <c r="C628" s="107" t="s">
        <v>3137</v>
      </c>
      <c r="D628" s="224">
        <v>5918.82</v>
      </c>
      <c r="E628" s="258">
        <f t="shared" si="82"/>
        <v>5918.82</v>
      </c>
      <c r="F628" s="200" t="s">
        <v>474</v>
      </c>
    </row>
    <row r="629" spans="1:6" ht="13.9" hidden="1" customHeight="1" outlineLevel="1" x14ac:dyDescent="0.2">
      <c r="A629" s="91" t="s">
        <v>1967</v>
      </c>
      <c r="B629" s="194" t="s">
        <v>1965</v>
      </c>
      <c r="C629" s="107" t="s">
        <v>3138</v>
      </c>
      <c r="D629" s="224">
        <v>8651.2199999999993</v>
      </c>
      <c r="E629" s="258">
        <f t="shared" si="82"/>
        <v>8651.2199999999993</v>
      </c>
      <c r="F629" s="200" t="s">
        <v>474</v>
      </c>
    </row>
    <row r="630" spans="1:6" ht="13.9" hidden="1" customHeight="1" outlineLevel="1" x14ac:dyDescent="0.2">
      <c r="A630" s="116" t="s">
        <v>1508</v>
      </c>
      <c r="B630" s="187" t="s">
        <v>1505</v>
      </c>
      <c r="C630" s="76" t="s">
        <v>3351</v>
      </c>
      <c r="D630" s="224">
        <v>347.75999999999993</v>
      </c>
      <c r="E630" s="258">
        <f t="shared" si="82"/>
        <v>347.75999999999993</v>
      </c>
      <c r="F630" s="200" t="s">
        <v>474</v>
      </c>
    </row>
    <row r="631" spans="1:6" ht="14.45" hidden="1" customHeight="1" outlineLevel="1" x14ac:dyDescent="0.2">
      <c r="A631" s="93" t="s">
        <v>2743</v>
      </c>
      <c r="B631" s="185" t="s">
        <v>2741</v>
      </c>
      <c r="C631" s="145" t="s">
        <v>2745</v>
      </c>
      <c r="D631" s="224">
        <v>757.61999999999989</v>
      </c>
      <c r="E631" s="258">
        <f t="shared" si="82"/>
        <v>757.61999999999989</v>
      </c>
      <c r="F631" s="200" t="s">
        <v>474</v>
      </c>
    </row>
    <row r="632" spans="1:6" ht="14.45" hidden="1" customHeight="1" outlineLevel="1" x14ac:dyDescent="0.2">
      <c r="A632" s="93" t="s">
        <v>2744</v>
      </c>
      <c r="B632" s="185" t="s">
        <v>2742</v>
      </c>
      <c r="C632" s="145" t="s">
        <v>3371</v>
      </c>
      <c r="D632" s="224">
        <v>909.41999999999985</v>
      </c>
      <c r="E632" s="258">
        <f t="shared" si="82"/>
        <v>909.41999999999985</v>
      </c>
      <c r="F632" s="200" t="s">
        <v>474</v>
      </c>
    </row>
    <row r="633" spans="1:6" ht="14.45" hidden="1" customHeight="1" outlineLevel="1" x14ac:dyDescent="0.2">
      <c r="A633" s="121" t="s">
        <v>1501</v>
      </c>
      <c r="B633" s="182" t="s">
        <v>1502</v>
      </c>
      <c r="C633" s="172" t="s">
        <v>2418</v>
      </c>
      <c r="D633" s="224">
        <v>454.01999999999992</v>
      </c>
      <c r="E633" s="258">
        <f t="shared" si="82"/>
        <v>454.01999999999992</v>
      </c>
      <c r="F633" s="200" t="s">
        <v>474</v>
      </c>
    </row>
    <row r="634" spans="1:6" ht="14.45" hidden="1" customHeight="1" outlineLevel="1" x14ac:dyDescent="0.2">
      <c r="A634" s="122" t="s">
        <v>1470</v>
      </c>
      <c r="B634" s="187" t="s">
        <v>1469</v>
      </c>
      <c r="C634" s="172" t="s">
        <v>2417</v>
      </c>
      <c r="D634" s="224">
        <v>757.61999999999989</v>
      </c>
      <c r="E634" s="258">
        <f t="shared" si="82"/>
        <v>757.61999999999989</v>
      </c>
      <c r="F634" s="200" t="s">
        <v>474</v>
      </c>
    </row>
    <row r="635" spans="1:6" ht="14.45" hidden="1" customHeight="1" outlineLevel="1" x14ac:dyDescent="0.2">
      <c r="A635" s="122" t="s">
        <v>1107</v>
      </c>
      <c r="B635" s="187" t="s">
        <v>1106</v>
      </c>
      <c r="C635" s="172" t="s">
        <v>2416</v>
      </c>
      <c r="D635" s="224">
        <v>757.61999999999989</v>
      </c>
      <c r="E635" s="258">
        <f t="shared" si="82"/>
        <v>757.61999999999989</v>
      </c>
      <c r="F635" s="200" t="s">
        <v>474</v>
      </c>
    </row>
    <row r="636" spans="1:6" ht="14.45" hidden="1" customHeight="1" outlineLevel="1" x14ac:dyDescent="0.2">
      <c r="A636" s="116" t="s">
        <v>889</v>
      </c>
      <c r="B636" s="187" t="s">
        <v>890</v>
      </c>
      <c r="C636" s="172" t="s">
        <v>2415</v>
      </c>
      <c r="D636" s="224">
        <v>757.61999999999989</v>
      </c>
      <c r="E636" s="258">
        <f t="shared" si="82"/>
        <v>757.61999999999989</v>
      </c>
      <c r="F636" s="200" t="s">
        <v>474</v>
      </c>
    </row>
    <row r="637" spans="1:6" ht="14.45" hidden="1" customHeight="1" outlineLevel="1" x14ac:dyDescent="0.2">
      <c r="A637" s="116" t="s">
        <v>2712</v>
      </c>
      <c r="B637" s="187" t="s">
        <v>2707</v>
      </c>
      <c r="C637" s="76" t="s">
        <v>2717</v>
      </c>
      <c r="D637" s="224">
        <v>529.91999999999996</v>
      </c>
      <c r="E637" s="258">
        <f t="shared" si="82"/>
        <v>529.91999999999996</v>
      </c>
      <c r="F637" s="200" t="s">
        <v>474</v>
      </c>
    </row>
    <row r="638" spans="1:6" ht="14.45" hidden="1" customHeight="1" outlineLevel="1" x14ac:dyDescent="0.2">
      <c r="A638" s="116" t="s">
        <v>2713</v>
      </c>
      <c r="B638" s="187" t="s">
        <v>2708</v>
      </c>
      <c r="C638" s="76" t="s">
        <v>2718</v>
      </c>
      <c r="D638" s="224">
        <v>636.17999999999995</v>
      </c>
      <c r="E638" s="258">
        <f t="shared" si="82"/>
        <v>636.17999999999995</v>
      </c>
      <c r="F638" s="200" t="s">
        <v>474</v>
      </c>
    </row>
    <row r="639" spans="1:6" hidden="1" outlineLevel="1" x14ac:dyDescent="0.2">
      <c r="A639" s="114" t="s">
        <v>1113</v>
      </c>
      <c r="B639" s="345" t="s">
        <v>1112</v>
      </c>
      <c r="C639" s="107" t="s">
        <v>1129</v>
      </c>
      <c r="D639" s="224">
        <v>28233.42</v>
      </c>
      <c r="E639" s="258">
        <f t="shared" si="82"/>
        <v>28233.42</v>
      </c>
      <c r="F639" s="200" t="s">
        <v>474</v>
      </c>
    </row>
    <row r="640" spans="1:6" ht="13.15" hidden="1" customHeight="1" outlineLevel="1" x14ac:dyDescent="0.2">
      <c r="A640" s="93" t="s">
        <v>2743</v>
      </c>
      <c r="B640" s="185" t="s">
        <v>2741</v>
      </c>
      <c r="C640" s="76" t="s">
        <v>2745</v>
      </c>
      <c r="D640" s="224">
        <v>757.61999999999989</v>
      </c>
      <c r="E640" s="258">
        <f t="shared" si="82"/>
        <v>757.61999999999989</v>
      </c>
      <c r="F640" s="200" t="s">
        <v>474</v>
      </c>
    </row>
    <row r="641" spans="1:6" ht="13.15" hidden="1" customHeight="1" outlineLevel="1" x14ac:dyDescent="0.2">
      <c r="A641" s="93" t="s">
        <v>2744</v>
      </c>
      <c r="B641" s="185" t="s">
        <v>2742</v>
      </c>
      <c r="C641" s="76" t="s">
        <v>2746</v>
      </c>
      <c r="D641" s="224">
        <v>909.41999999999985</v>
      </c>
      <c r="E641" s="258">
        <f t="shared" ref="E641:E652" si="83">D641*(1-$E$5)</f>
        <v>909.41999999999985</v>
      </c>
      <c r="F641" s="200" t="s">
        <v>474</v>
      </c>
    </row>
    <row r="642" spans="1:6" s="26" customFormat="1" ht="13.9" hidden="1" customHeight="1" outlineLevel="1" x14ac:dyDescent="0.2">
      <c r="A642" s="91" t="s">
        <v>2021</v>
      </c>
      <c r="B642" s="183" t="s">
        <v>2019</v>
      </c>
      <c r="C642" s="145" t="s">
        <v>2555</v>
      </c>
      <c r="D642" s="224">
        <v>408.47999999999996</v>
      </c>
      <c r="E642" s="258">
        <f t="shared" si="83"/>
        <v>408.47999999999996</v>
      </c>
      <c r="F642" s="200" t="s">
        <v>474</v>
      </c>
    </row>
    <row r="643" spans="1:6" s="26" customFormat="1" ht="13.9" hidden="1" customHeight="1" outlineLevel="1" x14ac:dyDescent="0.2">
      <c r="A643" s="91" t="s">
        <v>2022</v>
      </c>
      <c r="B643" s="183" t="s">
        <v>2020</v>
      </c>
      <c r="C643" s="145" t="s">
        <v>2556</v>
      </c>
      <c r="D643" s="224">
        <v>560.28</v>
      </c>
      <c r="E643" s="258">
        <f t="shared" si="83"/>
        <v>560.28</v>
      </c>
      <c r="F643" s="200" t="s">
        <v>474</v>
      </c>
    </row>
    <row r="644" spans="1:6" s="20" customFormat="1" ht="13.9" hidden="1" customHeight="1" outlineLevel="1" x14ac:dyDescent="0.2">
      <c r="A644" s="91" t="s">
        <v>2860</v>
      </c>
      <c r="B644" s="183" t="s">
        <v>2861</v>
      </c>
      <c r="C644" s="28" t="s">
        <v>1835</v>
      </c>
      <c r="D644" s="224">
        <v>560.28</v>
      </c>
      <c r="E644" s="258">
        <f t="shared" si="83"/>
        <v>560.28</v>
      </c>
      <c r="F644" s="200" t="s">
        <v>474</v>
      </c>
    </row>
    <row r="645" spans="1:6" ht="13.9" hidden="1" customHeight="1" outlineLevel="1" x14ac:dyDescent="0.2">
      <c r="A645" s="91" t="s">
        <v>2016</v>
      </c>
      <c r="B645" s="183" t="s">
        <v>2015</v>
      </c>
      <c r="C645" s="107" t="s">
        <v>2409</v>
      </c>
      <c r="D645" s="224">
        <v>1440.7199999999998</v>
      </c>
      <c r="E645" s="258">
        <f t="shared" si="83"/>
        <v>1440.7199999999998</v>
      </c>
      <c r="F645" s="200" t="s">
        <v>474</v>
      </c>
    </row>
    <row r="646" spans="1:6" ht="13.9" hidden="1" customHeight="1" outlineLevel="1" x14ac:dyDescent="0.2">
      <c r="A646" s="91" t="s">
        <v>2014</v>
      </c>
      <c r="B646" s="183" t="s">
        <v>2013</v>
      </c>
      <c r="C646" s="107" t="s">
        <v>2408</v>
      </c>
      <c r="D646" s="224">
        <v>1137.1199999999999</v>
      </c>
      <c r="E646" s="258">
        <f t="shared" si="83"/>
        <v>1137.1199999999999</v>
      </c>
      <c r="F646" s="200" t="s">
        <v>474</v>
      </c>
    </row>
    <row r="647" spans="1:6" ht="13.9" hidden="1" customHeight="1" outlineLevel="1" x14ac:dyDescent="0.2">
      <c r="A647" s="116" t="s">
        <v>2715</v>
      </c>
      <c r="B647" s="187" t="s">
        <v>2710</v>
      </c>
      <c r="C647" s="76" t="s">
        <v>2720</v>
      </c>
      <c r="D647" s="224">
        <v>757.61999999999989</v>
      </c>
      <c r="E647" s="258">
        <f t="shared" si="83"/>
        <v>757.61999999999989</v>
      </c>
      <c r="F647" s="200" t="s">
        <v>474</v>
      </c>
    </row>
    <row r="648" spans="1:6" ht="13.9" hidden="1" customHeight="1" outlineLevel="1" x14ac:dyDescent="0.2">
      <c r="A648" s="116" t="s">
        <v>2716</v>
      </c>
      <c r="B648" s="187" t="s">
        <v>2711</v>
      </c>
      <c r="C648" s="76" t="s">
        <v>2721</v>
      </c>
      <c r="D648" s="224">
        <v>909.41999999999985</v>
      </c>
      <c r="E648" s="258">
        <f t="shared" si="83"/>
        <v>909.41999999999985</v>
      </c>
      <c r="F648" s="200" t="s">
        <v>474</v>
      </c>
    </row>
    <row r="649" spans="1:6" ht="13.9" hidden="1" customHeight="1" outlineLevel="1" x14ac:dyDescent="0.2">
      <c r="A649" s="116" t="s">
        <v>2714</v>
      </c>
      <c r="B649" s="187" t="s">
        <v>2709</v>
      </c>
      <c r="C649" s="76" t="s">
        <v>2719</v>
      </c>
      <c r="D649" s="224">
        <v>787.9799999999999</v>
      </c>
      <c r="E649" s="258">
        <f t="shared" si="83"/>
        <v>787.9799999999999</v>
      </c>
      <c r="F649" s="200" t="s">
        <v>474</v>
      </c>
    </row>
    <row r="650" spans="1:6" ht="15.6" hidden="1" customHeight="1" outlineLevel="1" x14ac:dyDescent="0.2">
      <c r="A650" s="91" t="s">
        <v>2571</v>
      </c>
      <c r="B650" s="185" t="s">
        <v>2572</v>
      </c>
      <c r="C650" s="170" t="s">
        <v>2573</v>
      </c>
      <c r="D650" s="224">
        <v>5311.619999999999</v>
      </c>
      <c r="E650" s="258">
        <f t="shared" si="83"/>
        <v>5311.619999999999</v>
      </c>
      <c r="F650" s="200" t="s">
        <v>474</v>
      </c>
    </row>
    <row r="651" spans="1:6" ht="15.6" hidden="1" customHeight="1" outlineLevel="1" x14ac:dyDescent="0.2">
      <c r="A651" s="99" t="s">
        <v>1057</v>
      </c>
      <c r="B651" s="343" t="s">
        <v>1056</v>
      </c>
      <c r="C651" s="76" t="s">
        <v>2479</v>
      </c>
      <c r="D651" s="224">
        <v>3034.62</v>
      </c>
      <c r="E651" s="258">
        <f t="shared" si="83"/>
        <v>3034.62</v>
      </c>
      <c r="F651" s="200" t="s">
        <v>474</v>
      </c>
    </row>
    <row r="652" spans="1:6" ht="15.6" hidden="1" customHeight="1" outlineLevel="1" x14ac:dyDescent="0.2">
      <c r="A652" s="99" t="s">
        <v>1032</v>
      </c>
      <c r="B652" s="343" t="s">
        <v>1031</v>
      </c>
      <c r="C652" s="76" t="s">
        <v>2477</v>
      </c>
      <c r="D652" s="224">
        <v>2427.4199999999996</v>
      </c>
      <c r="E652" s="258">
        <f t="shared" si="83"/>
        <v>2427.4199999999996</v>
      </c>
      <c r="F652" s="200" t="s">
        <v>474</v>
      </c>
    </row>
    <row r="653" spans="1:6" s="20" customFormat="1" ht="14.45" hidden="1" customHeight="1" outlineLevel="1" x14ac:dyDescent="0.2">
      <c r="A653" s="94" t="s">
        <v>1337</v>
      </c>
      <c r="B653" s="183" t="s">
        <v>1336</v>
      </c>
      <c r="C653" s="174" t="s">
        <v>2544</v>
      </c>
      <c r="D653" s="224">
        <v>302.21999999999997</v>
      </c>
      <c r="E653" s="258" t="e">
        <f>D653*(1-#REF!)</f>
        <v>#REF!</v>
      </c>
      <c r="F653" s="200" t="s">
        <v>474</v>
      </c>
    </row>
    <row r="654" spans="1:6" s="30" customFormat="1" ht="14.45" hidden="1" customHeight="1" outlineLevel="1" x14ac:dyDescent="0.2">
      <c r="A654" s="99" t="s">
        <v>2093</v>
      </c>
      <c r="B654" s="211" t="s">
        <v>2091</v>
      </c>
      <c r="C654" s="76" t="s">
        <v>2531</v>
      </c>
      <c r="D654" s="224">
        <v>226.32</v>
      </c>
      <c r="E654" s="258">
        <f>D654*(1-'Системні аксесуари AXIS'!$E$5)</f>
        <v>226.32</v>
      </c>
      <c r="F654" s="200" t="s">
        <v>474</v>
      </c>
    </row>
    <row r="655" spans="1:6" s="30" customFormat="1" ht="14.45" hidden="1" customHeight="1" outlineLevel="1" x14ac:dyDescent="0.2">
      <c r="A655" s="99" t="s">
        <v>2092</v>
      </c>
      <c r="B655" s="211" t="s">
        <v>2090</v>
      </c>
      <c r="C655" s="135" t="s">
        <v>2530</v>
      </c>
      <c r="D655" s="224">
        <v>150.41999999999999</v>
      </c>
      <c r="E655" s="258">
        <f>D655*(1-'Системні аксесуари AXIS'!$E$5)</f>
        <v>150.41999999999999</v>
      </c>
      <c r="F655" s="200" t="s">
        <v>474</v>
      </c>
    </row>
    <row r="656" spans="1:6" s="20" customFormat="1" ht="14.45" hidden="1" customHeight="1" outlineLevel="1" x14ac:dyDescent="0.2">
      <c r="A656" s="91" t="s">
        <v>1290</v>
      </c>
      <c r="B656" s="183" t="s">
        <v>1289</v>
      </c>
      <c r="C656" s="175" t="s">
        <v>2440</v>
      </c>
      <c r="D656" s="224">
        <v>1364.82</v>
      </c>
      <c r="E656" s="258" t="e">
        <f>D656*(1-#REF!)</f>
        <v>#REF!</v>
      </c>
      <c r="F656" s="200" t="s">
        <v>474</v>
      </c>
    </row>
    <row r="657" spans="1:6" ht="14.45" hidden="1" customHeight="1" outlineLevel="1" x14ac:dyDescent="0.2">
      <c r="A657" s="116" t="s">
        <v>1963</v>
      </c>
      <c r="B657" s="187" t="s">
        <v>1962</v>
      </c>
      <c r="C657" s="76" t="s">
        <v>2397</v>
      </c>
      <c r="D657" s="224">
        <v>605.81999999999994</v>
      </c>
      <c r="E657" s="258">
        <f t="shared" ref="E657:E682" si="84">D657*(1-$E$5)</f>
        <v>605.81999999999994</v>
      </c>
      <c r="F657" s="200" t="s">
        <v>474</v>
      </c>
    </row>
    <row r="658" spans="1:6" ht="14.45" hidden="1" customHeight="1" outlineLevel="1" x14ac:dyDescent="0.2">
      <c r="A658" s="121" t="s">
        <v>1987</v>
      </c>
      <c r="B658" s="185" t="s">
        <v>1990</v>
      </c>
      <c r="C658" s="76" t="s">
        <v>2478</v>
      </c>
      <c r="D658" s="224">
        <v>757.61999999999989</v>
      </c>
      <c r="E658" s="258">
        <f t="shared" si="84"/>
        <v>757.61999999999989</v>
      </c>
      <c r="F658" s="200" t="s">
        <v>474</v>
      </c>
    </row>
    <row r="659" spans="1:6" ht="14.45" hidden="1" customHeight="1" outlineLevel="1" x14ac:dyDescent="0.2">
      <c r="A659" s="121" t="s">
        <v>1988</v>
      </c>
      <c r="B659" s="185" t="s">
        <v>1991</v>
      </c>
      <c r="C659" s="76" t="s">
        <v>2683</v>
      </c>
      <c r="D659" s="224">
        <v>909.41999999999985</v>
      </c>
      <c r="E659" s="258">
        <f t="shared" si="84"/>
        <v>909.41999999999985</v>
      </c>
      <c r="F659" s="200" t="s">
        <v>474</v>
      </c>
    </row>
    <row r="660" spans="1:6" ht="14.45" hidden="1" customHeight="1" outlineLevel="1" x14ac:dyDescent="0.2">
      <c r="A660" s="116" t="s">
        <v>2863</v>
      </c>
      <c r="B660" s="187" t="s">
        <v>2862</v>
      </c>
      <c r="C660" s="76" t="s">
        <v>2906</v>
      </c>
      <c r="D660" s="224">
        <v>985.31999999999982</v>
      </c>
      <c r="E660" s="258">
        <f t="shared" si="84"/>
        <v>985.31999999999982</v>
      </c>
      <c r="F660" s="200" t="s">
        <v>474</v>
      </c>
    </row>
    <row r="661" spans="1:6" ht="14.45" hidden="1" customHeight="1" outlineLevel="1" x14ac:dyDescent="0.2">
      <c r="A661" s="93" t="s">
        <v>1492</v>
      </c>
      <c r="B661" s="185" t="s">
        <v>1490</v>
      </c>
      <c r="C661" s="171" t="s">
        <v>2542</v>
      </c>
      <c r="D661" s="224">
        <v>2351.52</v>
      </c>
      <c r="E661" s="258">
        <f t="shared" si="84"/>
        <v>2351.52</v>
      </c>
      <c r="F661" s="200" t="s">
        <v>474</v>
      </c>
    </row>
    <row r="662" spans="1:6" ht="14.45" hidden="1" customHeight="1" outlineLevel="1" x14ac:dyDescent="0.2">
      <c r="A662" s="93" t="s">
        <v>1491</v>
      </c>
      <c r="B662" s="185" t="s">
        <v>1489</v>
      </c>
      <c r="C662" s="76" t="s">
        <v>2474</v>
      </c>
      <c r="D662" s="224">
        <v>2047.9199999999998</v>
      </c>
      <c r="E662" s="258">
        <f t="shared" si="84"/>
        <v>2047.9199999999998</v>
      </c>
      <c r="F662" s="200" t="s">
        <v>474</v>
      </c>
    </row>
    <row r="663" spans="1:6" ht="14.45" hidden="1" customHeight="1" outlineLevel="1" x14ac:dyDescent="0.2">
      <c r="A663" s="91" t="s">
        <v>2571</v>
      </c>
      <c r="B663" s="185" t="s">
        <v>2572</v>
      </c>
      <c r="C663" s="170" t="s">
        <v>2573</v>
      </c>
      <c r="D663" s="224">
        <v>5311.619999999999</v>
      </c>
      <c r="E663" s="258">
        <f t="shared" si="84"/>
        <v>5311.619999999999</v>
      </c>
      <c r="F663" s="200" t="s">
        <v>474</v>
      </c>
    </row>
    <row r="664" spans="1:6" s="26" customFormat="1" ht="14.45" hidden="1" customHeight="1" outlineLevel="1" x14ac:dyDescent="0.2">
      <c r="A664" s="91" t="s">
        <v>2762</v>
      </c>
      <c r="B664" s="183" t="s">
        <v>2766</v>
      </c>
      <c r="C664" s="145" t="s">
        <v>2770</v>
      </c>
      <c r="D664" s="224">
        <v>302.21999999999997</v>
      </c>
      <c r="E664" s="258">
        <f t="shared" si="84"/>
        <v>302.21999999999997</v>
      </c>
      <c r="F664" s="200" t="s">
        <v>474</v>
      </c>
    </row>
    <row r="665" spans="1:6" s="26" customFormat="1" ht="14.45" hidden="1" customHeight="1" outlineLevel="1" x14ac:dyDescent="0.2">
      <c r="A665" s="91" t="s">
        <v>2763</v>
      </c>
      <c r="B665" s="183" t="s">
        <v>2767</v>
      </c>
      <c r="C665" s="107" t="s">
        <v>2771</v>
      </c>
      <c r="D665" s="224">
        <v>408.47999999999996</v>
      </c>
      <c r="E665" s="258">
        <f t="shared" si="84"/>
        <v>408.47999999999996</v>
      </c>
      <c r="F665" s="200" t="s">
        <v>474</v>
      </c>
    </row>
    <row r="666" spans="1:6" s="26" customFormat="1" ht="14.45" hidden="1" customHeight="1" outlineLevel="1" x14ac:dyDescent="0.2">
      <c r="A666" s="91" t="s">
        <v>2765</v>
      </c>
      <c r="B666" s="183" t="s">
        <v>2769</v>
      </c>
      <c r="C666" s="145" t="s">
        <v>2773</v>
      </c>
      <c r="D666" s="224">
        <v>560.28</v>
      </c>
      <c r="E666" s="258">
        <f t="shared" si="84"/>
        <v>560.28</v>
      </c>
      <c r="F666" s="200" t="s">
        <v>474</v>
      </c>
    </row>
    <row r="667" spans="1:6" s="26" customFormat="1" ht="14.45" hidden="1" customHeight="1" outlineLevel="1" x14ac:dyDescent="0.2">
      <c r="A667" s="91" t="s">
        <v>2764</v>
      </c>
      <c r="B667" s="183" t="s">
        <v>2768</v>
      </c>
      <c r="C667" s="145" t="s">
        <v>2772</v>
      </c>
      <c r="D667" s="224">
        <v>454.01999999999992</v>
      </c>
      <c r="E667" s="258">
        <f t="shared" si="84"/>
        <v>454.01999999999992</v>
      </c>
      <c r="F667" s="200" t="s">
        <v>474</v>
      </c>
    </row>
    <row r="668" spans="1:6" ht="14.45" hidden="1" customHeight="1" outlineLevel="1" x14ac:dyDescent="0.2">
      <c r="A668" s="116" t="s">
        <v>2882</v>
      </c>
      <c r="B668" s="187" t="s">
        <v>2873</v>
      </c>
      <c r="C668" s="76" t="s">
        <v>2892</v>
      </c>
      <c r="D668" s="224">
        <v>651.3599999999999</v>
      </c>
      <c r="E668" s="258">
        <f t="shared" si="84"/>
        <v>651.3599999999999</v>
      </c>
      <c r="F668" s="200" t="s">
        <v>474</v>
      </c>
    </row>
    <row r="669" spans="1:6" ht="14.45" hidden="1" customHeight="1" outlineLevel="1" x14ac:dyDescent="0.2">
      <c r="A669" s="91" t="s">
        <v>2080</v>
      </c>
      <c r="B669" s="183" t="s">
        <v>2079</v>
      </c>
      <c r="C669" s="107" t="s">
        <v>2414</v>
      </c>
      <c r="D669" s="224">
        <v>2123.8199999999997</v>
      </c>
      <c r="E669" s="258">
        <f t="shared" si="84"/>
        <v>2123.8199999999997</v>
      </c>
      <c r="F669" s="200" t="s">
        <v>474</v>
      </c>
    </row>
    <row r="670" spans="1:6" ht="14.45" hidden="1" customHeight="1" outlineLevel="1" x14ac:dyDescent="0.2">
      <c r="A670" s="91" t="s">
        <v>2583</v>
      </c>
      <c r="B670" s="183" t="s">
        <v>2584</v>
      </c>
      <c r="C670" s="107" t="s">
        <v>2585</v>
      </c>
      <c r="D670" s="224">
        <v>2579.2199999999998</v>
      </c>
      <c r="E670" s="258">
        <f t="shared" si="84"/>
        <v>2579.2199999999998</v>
      </c>
      <c r="F670" s="200" t="s">
        <v>474</v>
      </c>
    </row>
    <row r="671" spans="1:6" ht="14.45" hidden="1" customHeight="1" outlineLevel="1" x14ac:dyDescent="0.2">
      <c r="A671" s="91" t="s">
        <v>1022</v>
      </c>
      <c r="B671" s="183" t="s">
        <v>1023</v>
      </c>
      <c r="C671" s="3" t="s">
        <v>1024</v>
      </c>
      <c r="D671" s="224">
        <v>241.49999999999994</v>
      </c>
      <c r="E671" s="258">
        <f t="shared" si="84"/>
        <v>241.49999999999994</v>
      </c>
      <c r="F671" s="200" t="s">
        <v>474</v>
      </c>
    </row>
    <row r="672" spans="1:6" ht="12.6" hidden="1" customHeight="1" outlineLevel="1" x14ac:dyDescent="0.2">
      <c r="A672" s="116" t="s">
        <v>1748</v>
      </c>
      <c r="B672" s="187" t="s">
        <v>1747</v>
      </c>
      <c r="C672" s="76" t="s">
        <v>2395</v>
      </c>
      <c r="D672" s="224">
        <v>499.55999999999995</v>
      </c>
      <c r="E672" s="258">
        <f t="shared" si="84"/>
        <v>499.55999999999995</v>
      </c>
      <c r="F672" s="200" t="s">
        <v>474</v>
      </c>
    </row>
    <row r="673" spans="1:6" ht="13.9" hidden="1" customHeight="1" outlineLevel="1" x14ac:dyDescent="0.2">
      <c r="A673" s="91" t="s">
        <v>2146</v>
      </c>
      <c r="B673" s="183" t="s">
        <v>2145</v>
      </c>
      <c r="C673" s="107" t="s">
        <v>2413</v>
      </c>
      <c r="D673" s="224">
        <v>2275.62</v>
      </c>
      <c r="E673" s="258">
        <f t="shared" si="84"/>
        <v>2275.62</v>
      </c>
      <c r="F673" s="200" t="s">
        <v>474</v>
      </c>
    </row>
    <row r="674" spans="1:6" ht="13.9" hidden="1" customHeight="1" outlineLevel="1" x14ac:dyDescent="0.2">
      <c r="A674" s="91" t="s">
        <v>2078</v>
      </c>
      <c r="B674" s="183" t="s">
        <v>2077</v>
      </c>
      <c r="C674" s="107" t="s">
        <v>2412</v>
      </c>
      <c r="D674" s="224">
        <v>1820.2199999999998</v>
      </c>
      <c r="E674" s="258">
        <f t="shared" si="84"/>
        <v>1820.2199999999998</v>
      </c>
      <c r="F674" s="200" t="s">
        <v>474</v>
      </c>
    </row>
    <row r="675" spans="1:6" ht="13.15" hidden="1" customHeight="1" outlineLevel="1" x14ac:dyDescent="0.2">
      <c r="A675" s="93" t="s">
        <v>2834</v>
      </c>
      <c r="B675" s="185" t="s">
        <v>2835</v>
      </c>
      <c r="C675" s="76" t="s">
        <v>2838</v>
      </c>
      <c r="D675" s="224">
        <v>1668.4199999999998</v>
      </c>
      <c r="E675" s="258">
        <f t="shared" si="84"/>
        <v>1668.4199999999998</v>
      </c>
      <c r="F675" s="200" t="s">
        <v>474</v>
      </c>
    </row>
    <row r="676" spans="1:6" ht="13.15" hidden="1" customHeight="1" outlineLevel="1" x14ac:dyDescent="0.2">
      <c r="A676" s="99" t="s">
        <v>2843</v>
      </c>
      <c r="B676" s="182" t="s">
        <v>2842</v>
      </c>
      <c r="C676" s="145" t="s">
        <v>2844</v>
      </c>
      <c r="D676" s="224">
        <v>1486.2599999999998</v>
      </c>
      <c r="E676" s="258">
        <f t="shared" si="84"/>
        <v>1486.2599999999998</v>
      </c>
      <c r="F676" s="200" t="s">
        <v>474</v>
      </c>
    </row>
    <row r="677" spans="1:6" ht="13.15" hidden="1" customHeight="1" outlineLevel="1" x14ac:dyDescent="0.2">
      <c r="A677" s="93" t="s">
        <v>2833</v>
      </c>
      <c r="B677" s="185" t="s">
        <v>2836</v>
      </c>
      <c r="C677" s="76" t="s">
        <v>2837</v>
      </c>
      <c r="D677" s="224">
        <v>1364.82</v>
      </c>
      <c r="E677" s="258">
        <f t="shared" si="84"/>
        <v>1364.82</v>
      </c>
      <c r="F677" s="200" t="s">
        <v>474</v>
      </c>
    </row>
    <row r="678" spans="1:6" ht="13.15" hidden="1" customHeight="1" outlineLevel="1" x14ac:dyDescent="0.2">
      <c r="A678" s="99" t="s">
        <v>2840</v>
      </c>
      <c r="B678" s="182" t="s">
        <v>2839</v>
      </c>
      <c r="C678" s="145" t="s">
        <v>2841</v>
      </c>
      <c r="D678" s="224">
        <v>1182.6599999999999</v>
      </c>
      <c r="E678" s="258">
        <f t="shared" si="84"/>
        <v>1182.6599999999999</v>
      </c>
      <c r="F678" s="200" t="s">
        <v>474</v>
      </c>
    </row>
    <row r="679" spans="1:6" ht="12" hidden="1" customHeight="1" outlineLevel="1" x14ac:dyDescent="0.2">
      <c r="A679" s="93" t="s">
        <v>1578</v>
      </c>
      <c r="B679" s="185" t="s">
        <v>1577</v>
      </c>
      <c r="C679" s="76" t="s">
        <v>2136</v>
      </c>
      <c r="D679" s="224">
        <v>1744.32</v>
      </c>
      <c r="E679" s="258">
        <f t="shared" si="84"/>
        <v>1744.32</v>
      </c>
      <c r="F679" s="200" t="s">
        <v>474</v>
      </c>
    </row>
    <row r="680" spans="1:6" s="20" customFormat="1" ht="14.45" hidden="1" customHeight="1" outlineLevel="1" x14ac:dyDescent="0.2">
      <c r="A680" s="91" t="s">
        <v>1039</v>
      </c>
      <c r="B680" s="183" t="s">
        <v>1038</v>
      </c>
      <c r="C680" s="175" t="s">
        <v>2442</v>
      </c>
      <c r="D680" s="224">
        <v>1972.0199999999998</v>
      </c>
      <c r="E680" s="258">
        <f t="shared" si="84"/>
        <v>1972.0199999999998</v>
      </c>
      <c r="F680" s="200" t="s">
        <v>474</v>
      </c>
    </row>
    <row r="681" spans="1:6" ht="13.15" hidden="1" customHeight="1" outlineLevel="1" x14ac:dyDescent="0.2">
      <c r="A681" s="93" t="s">
        <v>2938</v>
      </c>
      <c r="B681" s="185" t="s">
        <v>2937</v>
      </c>
      <c r="C681" s="76" t="s">
        <v>2939</v>
      </c>
      <c r="D681" s="224">
        <v>1137.1199999999999</v>
      </c>
      <c r="E681" s="258">
        <f t="shared" si="84"/>
        <v>1137.1199999999999</v>
      </c>
      <c r="F681" s="200" t="s">
        <v>474</v>
      </c>
    </row>
    <row r="682" spans="1:6" ht="13.15" hidden="1" customHeight="1" outlineLevel="1" x14ac:dyDescent="0.2">
      <c r="A682" s="93" t="s">
        <v>2096</v>
      </c>
      <c r="B682" s="185" t="s">
        <v>2097</v>
      </c>
      <c r="C682" s="76" t="s">
        <v>2956</v>
      </c>
      <c r="D682" s="224">
        <v>2047.9199999999998</v>
      </c>
      <c r="E682" s="258">
        <f t="shared" si="84"/>
        <v>2047.9199999999998</v>
      </c>
      <c r="F682" s="200" t="s">
        <v>474</v>
      </c>
    </row>
    <row r="683" spans="1:6" ht="13.15" hidden="1" customHeight="1" outlineLevel="1" x14ac:dyDescent="0.2">
      <c r="A683" s="93" t="s">
        <v>2539</v>
      </c>
      <c r="B683" s="185" t="s">
        <v>2538</v>
      </c>
      <c r="C683" s="76" t="s">
        <v>2540</v>
      </c>
      <c r="D683" s="224">
        <v>2047.9199999999998</v>
      </c>
      <c r="E683" s="258">
        <f t="shared" ref="E683:E692" si="85">D683*(1-$E$5)</f>
        <v>2047.9199999999998</v>
      </c>
      <c r="F683" s="200" t="s">
        <v>474</v>
      </c>
    </row>
    <row r="684" spans="1:6" ht="12.6" hidden="1" customHeight="1" outlineLevel="1" x14ac:dyDescent="0.2">
      <c r="A684" s="93" t="s">
        <v>1936</v>
      </c>
      <c r="B684" s="185" t="s">
        <v>1935</v>
      </c>
      <c r="C684" s="76" t="s">
        <v>2473</v>
      </c>
      <c r="D684" s="224">
        <v>1896.12</v>
      </c>
      <c r="E684" s="258">
        <f t="shared" si="85"/>
        <v>1896.12</v>
      </c>
      <c r="F684" s="200" t="s">
        <v>474</v>
      </c>
    </row>
    <row r="685" spans="1:6" ht="12.6" hidden="1" customHeight="1" outlineLevel="1" x14ac:dyDescent="0.2">
      <c r="A685" s="93" t="s">
        <v>1937</v>
      </c>
      <c r="B685" s="185" t="s">
        <v>1938</v>
      </c>
      <c r="C685" s="145" t="s">
        <v>2430</v>
      </c>
      <c r="D685" s="224">
        <v>1668.4199999999998</v>
      </c>
      <c r="E685" s="258">
        <f t="shared" si="85"/>
        <v>1668.4199999999998</v>
      </c>
      <c r="F685" s="200" t="s">
        <v>474</v>
      </c>
    </row>
    <row r="686" spans="1:6" ht="13.15" hidden="1" customHeight="1" outlineLevel="1" x14ac:dyDescent="0.2">
      <c r="A686" s="93" t="s">
        <v>2023</v>
      </c>
      <c r="B686" s="185" t="s">
        <v>2025</v>
      </c>
      <c r="C686" s="76" t="s">
        <v>2137</v>
      </c>
      <c r="D686" s="224">
        <v>1516.62</v>
      </c>
      <c r="E686" s="258">
        <f t="shared" si="85"/>
        <v>1516.62</v>
      </c>
      <c r="F686" s="200" t="s">
        <v>474</v>
      </c>
    </row>
    <row r="687" spans="1:6" ht="13.15" hidden="1" customHeight="1" outlineLevel="1" x14ac:dyDescent="0.2">
      <c r="A687" s="93" t="s">
        <v>2024</v>
      </c>
      <c r="B687" s="185" t="s">
        <v>2026</v>
      </c>
      <c r="C687" s="76" t="s">
        <v>2437</v>
      </c>
      <c r="D687" s="224">
        <v>1592.5199999999998</v>
      </c>
      <c r="E687" s="258">
        <f t="shared" si="85"/>
        <v>1592.5199999999998</v>
      </c>
      <c r="F687" s="200" t="s">
        <v>474</v>
      </c>
    </row>
    <row r="688" spans="1:6" ht="13.15" hidden="1" customHeight="1" outlineLevel="1" x14ac:dyDescent="0.2">
      <c r="A688" s="93" t="s">
        <v>2027</v>
      </c>
      <c r="B688" s="185" t="s">
        <v>2029</v>
      </c>
      <c r="C688" s="145" t="s">
        <v>2128</v>
      </c>
      <c r="D688" s="224">
        <v>1288.9199999999998</v>
      </c>
      <c r="E688" s="258">
        <f t="shared" si="85"/>
        <v>1288.9199999999998</v>
      </c>
      <c r="F688" s="200" t="s">
        <v>474</v>
      </c>
    </row>
    <row r="689" spans="1:6" ht="13.15" hidden="1" customHeight="1" outlineLevel="1" x14ac:dyDescent="0.2">
      <c r="A689" s="93" t="s">
        <v>2028</v>
      </c>
      <c r="B689" s="185" t="s">
        <v>2030</v>
      </c>
      <c r="C689" s="145" t="s">
        <v>2127</v>
      </c>
      <c r="D689" s="224">
        <v>1364.82</v>
      </c>
      <c r="E689" s="258">
        <f t="shared" si="85"/>
        <v>1364.82</v>
      </c>
      <c r="F689" s="200" t="s">
        <v>474</v>
      </c>
    </row>
    <row r="690" spans="1:6" ht="12.6" hidden="1" customHeight="1" outlineLevel="1" x14ac:dyDescent="0.2">
      <c r="A690" s="93" t="s">
        <v>1448</v>
      </c>
      <c r="B690" s="185" t="s">
        <v>1446</v>
      </c>
      <c r="C690" s="76" t="s">
        <v>2475</v>
      </c>
      <c r="D690" s="224">
        <v>1820.2199999999998</v>
      </c>
      <c r="E690" s="258">
        <f t="shared" si="85"/>
        <v>1820.2199999999998</v>
      </c>
      <c r="F690" s="200" t="s">
        <v>474</v>
      </c>
    </row>
    <row r="691" spans="1:6" s="169" customFormat="1" ht="14.45" hidden="1" customHeight="1" outlineLevel="1" x14ac:dyDescent="0.2">
      <c r="A691" s="91" t="s">
        <v>1442</v>
      </c>
      <c r="B691" s="183" t="s">
        <v>1441</v>
      </c>
      <c r="C691" s="145" t="s">
        <v>2557</v>
      </c>
      <c r="D691" s="224">
        <v>302.21999999999997</v>
      </c>
      <c r="E691" s="258">
        <f t="shared" si="85"/>
        <v>302.21999999999997</v>
      </c>
      <c r="F691" s="200" t="s">
        <v>474</v>
      </c>
    </row>
    <row r="692" spans="1:6" s="66" customFormat="1" ht="12" hidden="1" customHeight="1" outlineLevel="1" x14ac:dyDescent="0.2">
      <c r="A692" s="91" t="s">
        <v>1903</v>
      </c>
      <c r="B692" s="183" t="s">
        <v>1900</v>
      </c>
      <c r="C692" s="76" t="s">
        <v>2726</v>
      </c>
      <c r="D692" s="224">
        <v>1516.62</v>
      </c>
      <c r="E692" s="258">
        <f t="shared" si="85"/>
        <v>1516.62</v>
      </c>
      <c r="F692" s="200" t="s">
        <v>474</v>
      </c>
    </row>
    <row r="693" spans="1:6" ht="14.45" hidden="1" customHeight="1" outlineLevel="1" x14ac:dyDescent="0.2">
      <c r="A693" s="95" t="s">
        <v>2153</v>
      </c>
      <c r="B693" s="186" t="s">
        <v>1997</v>
      </c>
      <c r="C693" s="28" t="s">
        <v>2520</v>
      </c>
      <c r="D693" s="224">
        <v>302.21999999999997</v>
      </c>
      <c r="E693" s="258">
        <f>D693*(1-'Аудіосистеми AXIS'!$E$5)</f>
        <v>302.21999999999997</v>
      </c>
      <c r="F693" s="200" t="s">
        <v>474</v>
      </c>
    </row>
    <row r="694" spans="1:6" ht="13.9" hidden="1" customHeight="1" outlineLevel="1" x14ac:dyDescent="0.2">
      <c r="A694" s="101" t="s">
        <v>2506</v>
      </c>
      <c r="B694" s="182" t="s">
        <v>2507</v>
      </c>
      <c r="C694" s="71" t="s">
        <v>1128</v>
      </c>
      <c r="D694" s="224">
        <v>51.059999999999995</v>
      </c>
      <c r="E694" s="258">
        <f>D694*(1-'Системні аксесуари AXIS'!$E$5)</f>
        <v>51.059999999999995</v>
      </c>
      <c r="F694" s="200" t="s">
        <v>474</v>
      </c>
    </row>
    <row r="695" spans="1:6" ht="14.45" hidden="1" customHeight="1" outlineLevel="1" x14ac:dyDescent="0.2">
      <c r="A695" s="93" t="s">
        <v>2674</v>
      </c>
      <c r="B695" s="185" t="s">
        <v>2678</v>
      </c>
      <c r="C695" s="76" t="s">
        <v>2682</v>
      </c>
      <c r="D695" s="224">
        <v>1061.2199999999998</v>
      </c>
      <c r="E695" s="258">
        <f t="shared" ref="E695:E704" si="86">D695*(1-$E$5)</f>
        <v>1061.2199999999998</v>
      </c>
      <c r="F695" s="200" t="s">
        <v>474</v>
      </c>
    </row>
    <row r="696" spans="1:6" ht="14.45" hidden="1" customHeight="1" outlineLevel="1" x14ac:dyDescent="0.2">
      <c r="A696" s="93" t="s">
        <v>2673</v>
      </c>
      <c r="B696" s="185" t="s">
        <v>2677</v>
      </c>
      <c r="C696" s="76" t="s">
        <v>2681</v>
      </c>
      <c r="D696" s="224">
        <v>939.77999999999986</v>
      </c>
      <c r="E696" s="258">
        <f t="shared" si="86"/>
        <v>939.77999999999986</v>
      </c>
      <c r="F696" s="200" t="s">
        <v>474</v>
      </c>
    </row>
    <row r="697" spans="1:6" ht="14.45" hidden="1" customHeight="1" outlineLevel="1" x14ac:dyDescent="0.2">
      <c r="A697" s="93" t="s">
        <v>2672</v>
      </c>
      <c r="B697" s="185" t="s">
        <v>2676</v>
      </c>
      <c r="C697" s="76" t="s">
        <v>2680</v>
      </c>
      <c r="D697" s="224">
        <v>879.06</v>
      </c>
      <c r="E697" s="258">
        <f t="shared" si="86"/>
        <v>879.06</v>
      </c>
      <c r="F697" s="200" t="s">
        <v>474</v>
      </c>
    </row>
    <row r="698" spans="1:6" ht="14.45" hidden="1" customHeight="1" outlineLevel="1" x14ac:dyDescent="0.2">
      <c r="A698" s="93" t="s">
        <v>2671</v>
      </c>
      <c r="B698" s="185" t="s">
        <v>2675</v>
      </c>
      <c r="C698" s="76" t="s">
        <v>2679</v>
      </c>
      <c r="D698" s="224">
        <v>757.61999999999989</v>
      </c>
      <c r="E698" s="258">
        <f t="shared" si="86"/>
        <v>757.61999999999989</v>
      </c>
      <c r="F698" s="200" t="s">
        <v>474</v>
      </c>
    </row>
    <row r="699" spans="1:6" ht="14.45" hidden="1" customHeight="1" outlineLevel="1" x14ac:dyDescent="0.2">
      <c r="A699" s="91" t="s">
        <v>2666</v>
      </c>
      <c r="B699" s="185" t="s">
        <v>2667</v>
      </c>
      <c r="C699" s="170" t="s">
        <v>2668</v>
      </c>
      <c r="D699" s="224">
        <v>4097.2199999999993</v>
      </c>
      <c r="E699" s="258">
        <f t="shared" si="86"/>
        <v>4097.2199999999993</v>
      </c>
      <c r="F699" s="200" t="s">
        <v>474</v>
      </c>
    </row>
    <row r="700" spans="1:6" ht="14.45" hidden="1" customHeight="1" outlineLevel="1" x14ac:dyDescent="0.2">
      <c r="A700" s="91" t="s">
        <v>1662</v>
      </c>
      <c r="B700" s="185" t="s">
        <v>1661</v>
      </c>
      <c r="C700" s="170" t="s">
        <v>2566</v>
      </c>
      <c r="D700" s="224">
        <v>4552.62</v>
      </c>
      <c r="E700" s="258">
        <f t="shared" si="86"/>
        <v>4552.62</v>
      </c>
      <c r="F700" s="200" t="s">
        <v>474</v>
      </c>
    </row>
    <row r="701" spans="1:6" ht="15.6" hidden="1" customHeight="1" outlineLevel="1" x14ac:dyDescent="0.2">
      <c r="A701" s="99" t="s">
        <v>2005</v>
      </c>
      <c r="B701" s="182" t="s">
        <v>2009</v>
      </c>
      <c r="C701" s="145" t="s">
        <v>2125</v>
      </c>
      <c r="D701" s="224">
        <v>1061.2199999999998</v>
      </c>
      <c r="E701" s="258">
        <f t="shared" si="86"/>
        <v>1061.2199999999998</v>
      </c>
      <c r="F701" s="200" t="s">
        <v>474</v>
      </c>
    </row>
    <row r="702" spans="1:6" ht="15.6" hidden="1" customHeight="1" outlineLevel="1" x14ac:dyDescent="0.2">
      <c r="A702" s="99" t="s">
        <v>2006</v>
      </c>
      <c r="B702" s="182" t="s">
        <v>2010</v>
      </c>
      <c r="C702" s="145" t="s">
        <v>2429</v>
      </c>
      <c r="D702" s="224">
        <v>1213.0199999999998</v>
      </c>
      <c r="E702" s="258">
        <f t="shared" si="86"/>
        <v>1213.0199999999998</v>
      </c>
      <c r="F702" s="200" t="s">
        <v>474</v>
      </c>
    </row>
    <row r="703" spans="1:6" ht="15.6" hidden="1" customHeight="1" outlineLevel="1" x14ac:dyDescent="0.2">
      <c r="A703" s="93" t="s">
        <v>2001</v>
      </c>
      <c r="B703" s="185" t="s">
        <v>2000</v>
      </c>
      <c r="C703" s="76" t="s">
        <v>2469</v>
      </c>
      <c r="D703" s="224">
        <v>1364.82</v>
      </c>
      <c r="E703" s="258">
        <f t="shared" si="86"/>
        <v>1364.82</v>
      </c>
      <c r="F703" s="200" t="s">
        <v>474</v>
      </c>
    </row>
    <row r="704" spans="1:6" ht="15.6" hidden="1" customHeight="1" outlineLevel="1" x14ac:dyDescent="0.2">
      <c r="A704" s="93" t="s">
        <v>2002</v>
      </c>
      <c r="B704" s="185" t="s">
        <v>3079</v>
      </c>
      <c r="C704" s="76" t="s">
        <v>2469</v>
      </c>
      <c r="D704" s="224">
        <v>1516.62</v>
      </c>
      <c r="E704" s="258">
        <f t="shared" si="86"/>
        <v>1516.62</v>
      </c>
      <c r="F704" s="200" t="s">
        <v>474</v>
      </c>
    </row>
    <row r="705" spans="1:6" ht="13.9" hidden="1" customHeight="1" outlineLevel="1" x14ac:dyDescent="0.2">
      <c r="A705" s="91" t="s">
        <v>190</v>
      </c>
      <c r="B705" s="183" t="s">
        <v>189</v>
      </c>
      <c r="C705" s="175" t="s">
        <v>2451</v>
      </c>
      <c r="D705" s="224">
        <v>1516.62</v>
      </c>
      <c r="E705" s="258" t="e">
        <f>D705*(1-#REF!)</f>
        <v>#REF!</v>
      </c>
      <c r="F705" s="200" t="s">
        <v>474</v>
      </c>
    </row>
    <row r="706" spans="1:6" ht="14.45" hidden="1" customHeight="1" outlineLevel="1" x14ac:dyDescent="0.2">
      <c r="A706" s="94" t="s">
        <v>718</v>
      </c>
      <c r="B706" s="183" t="s">
        <v>717</v>
      </c>
      <c r="C706" s="174" t="s">
        <v>2454</v>
      </c>
      <c r="D706" s="224">
        <v>605.82000000000005</v>
      </c>
      <c r="E706" s="258" t="e">
        <f>D706*(1-#REF!)</f>
        <v>#REF!</v>
      </c>
      <c r="F706" s="200" t="s">
        <v>474</v>
      </c>
    </row>
    <row r="707" spans="1:6" ht="13.9" hidden="1" customHeight="1" outlineLevel="1" x14ac:dyDescent="0.2">
      <c r="A707" s="91" t="s">
        <v>577</v>
      </c>
      <c r="B707" s="183" t="s">
        <v>1100</v>
      </c>
      <c r="C707" s="175" t="s">
        <v>2450</v>
      </c>
      <c r="D707" s="224">
        <v>605.82000000000005</v>
      </c>
      <c r="E707" s="258" t="e">
        <f>D707*(1-#REF!)</f>
        <v>#REF!</v>
      </c>
      <c r="F707" s="200" t="s">
        <v>474</v>
      </c>
    </row>
    <row r="708" spans="1:6" s="20" customFormat="1" ht="13.15" hidden="1" customHeight="1" outlineLevel="1" x14ac:dyDescent="0.2">
      <c r="A708" s="91" t="s">
        <v>1037</v>
      </c>
      <c r="B708" s="183" t="s">
        <v>1036</v>
      </c>
      <c r="C708" s="175" t="s">
        <v>2441</v>
      </c>
      <c r="D708" s="224">
        <v>1516.62</v>
      </c>
      <c r="E708" s="258" t="e">
        <f>D708*(1-#REF!)</f>
        <v>#REF!</v>
      </c>
      <c r="F708" s="200" t="s">
        <v>474</v>
      </c>
    </row>
    <row r="709" spans="1:6" ht="15" hidden="1" customHeight="1" outlineLevel="1" x14ac:dyDescent="0.2">
      <c r="A709" s="100" t="s">
        <v>2918</v>
      </c>
      <c r="B709" s="182" t="s">
        <v>2917</v>
      </c>
      <c r="C709" s="135" t="s">
        <v>2919</v>
      </c>
      <c r="D709" s="224">
        <v>582.3599999999999</v>
      </c>
      <c r="E709" s="258">
        <f>D709*(1-'Системні аксесуари AXIS'!$E$5)</f>
        <v>582.3599999999999</v>
      </c>
      <c r="F709" s="200" t="s">
        <v>474</v>
      </c>
    </row>
    <row r="710" spans="1:6" ht="13.9" hidden="1" customHeight="1" outlineLevel="1" x14ac:dyDescent="0.2">
      <c r="A710" s="99" t="s">
        <v>2627</v>
      </c>
      <c r="B710" s="182" t="s">
        <v>2628</v>
      </c>
      <c r="C710" s="145" t="s">
        <v>2632</v>
      </c>
      <c r="D710" s="224">
        <v>636.17999999999995</v>
      </c>
      <c r="E710" s="258">
        <f t="shared" ref="E710:E720" si="87">D710*(1-$E$5)</f>
        <v>636.17999999999995</v>
      </c>
      <c r="F710" s="200" t="s">
        <v>474</v>
      </c>
    </row>
    <row r="711" spans="1:6" ht="13.9" hidden="1" customHeight="1" outlineLevel="1" x14ac:dyDescent="0.2">
      <c r="A711" s="93" t="s">
        <v>2630</v>
      </c>
      <c r="B711" s="185" t="s">
        <v>2629</v>
      </c>
      <c r="C711" s="145" t="s">
        <v>2631</v>
      </c>
      <c r="D711" s="224">
        <v>712.07999999999993</v>
      </c>
      <c r="E711" s="258">
        <f t="shared" si="87"/>
        <v>712.07999999999993</v>
      </c>
      <c r="F711" s="200" t="s">
        <v>474</v>
      </c>
    </row>
    <row r="712" spans="1:6" ht="15" hidden="1" customHeight="1" outlineLevel="1" x14ac:dyDescent="0.2">
      <c r="A712" s="91" t="s">
        <v>1439</v>
      </c>
      <c r="B712" s="194" t="s">
        <v>1435</v>
      </c>
      <c r="C712" s="107" t="s">
        <v>2461</v>
      </c>
      <c r="D712" s="224">
        <v>9106.619999999999</v>
      </c>
      <c r="E712" s="258">
        <f t="shared" si="87"/>
        <v>9106.619999999999</v>
      </c>
      <c r="F712" s="200" t="s">
        <v>474</v>
      </c>
    </row>
    <row r="713" spans="1:6" ht="15" hidden="1" customHeight="1" outlineLevel="1" x14ac:dyDescent="0.2">
      <c r="A713" s="91" t="s">
        <v>1438</v>
      </c>
      <c r="B713" s="194" t="s">
        <v>1434</v>
      </c>
      <c r="C713" s="107" t="s">
        <v>2460</v>
      </c>
      <c r="D713" s="224">
        <v>7588.619999999999</v>
      </c>
      <c r="E713" s="258">
        <f t="shared" si="87"/>
        <v>7588.619999999999</v>
      </c>
      <c r="F713" s="200" t="s">
        <v>474</v>
      </c>
    </row>
    <row r="714" spans="1:6" ht="15" hidden="1" customHeight="1" outlineLevel="1" x14ac:dyDescent="0.2">
      <c r="A714" s="91" t="s">
        <v>1437</v>
      </c>
      <c r="B714" s="194" t="s">
        <v>1433</v>
      </c>
      <c r="C714" s="107" t="s">
        <v>2459</v>
      </c>
      <c r="D714" s="224">
        <v>7588.619999999999</v>
      </c>
      <c r="E714" s="258">
        <f t="shared" si="87"/>
        <v>7588.619999999999</v>
      </c>
      <c r="F714" s="200" t="s">
        <v>474</v>
      </c>
    </row>
    <row r="715" spans="1:6" ht="15" hidden="1" customHeight="1" outlineLevel="1" x14ac:dyDescent="0.2">
      <c r="A715" s="91" t="s">
        <v>1410</v>
      </c>
      <c r="B715" s="194" t="s">
        <v>1405</v>
      </c>
      <c r="C715" s="107" t="s">
        <v>2465</v>
      </c>
      <c r="D715" s="224">
        <v>5767.0199999999995</v>
      </c>
      <c r="E715" s="258">
        <f t="shared" si="87"/>
        <v>5767.0199999999995</v>
      </c>
      <c r="F715" s="200" t="s">
        <v>474</v>
      </c>
    </row>
    <row r="716" spans="1:6" ht="15" hidden="1" customHeight="1" outlineLevel="1" x14ac:dyDescent="0.2">
      <c r="A716" s="91" t="s">
        <v>1409</v>
      </c>
      <c r="B716" s="194" t="s">
        <v>1404</v>
      </c>
      <c r="C716" s="107" t="s">
        <v>2464</v>
      </c>
      <c r="D716" s="224">
        <v>4249.0199999999995</v>
      </c>
      <c r="E716" s="258">
        <f t="shared" si="87"/>
        <v>4249.0199999999995</v>
      </c>
      <c r="F716" s="200" t="s">
        <v>474</v>
      </c>
    </row>
    <row r="717" spans="1:6" ht="15" hidden="1" customHeight="1" outlineLevel="1" x14ac:dyDescent="0.2">
      <c r="A717" s="91" t="s">
        <v>1408</v>
      </c>
      <c r="B717" s="194" t="s">
        <v>1403</v>
      </c>
      <c r="C717" s="107" t="s">
        <v>2463</v>
      </c>
      <c r="D717" s="224">
        <v>4249.0199999999995</v>
      </c>
      <c r="E717" s="258">
        <f t="shared" si="87"/>
        <v>4249.0199999999995</v>
      </c>
      <c r="F717" s="200" t="s">
        <v>474</v>
      </c>
    </row>
    <row r="718" spans="1:6" ht="15" hidden="1" customHeight="1" outlineLevel="1" x14ac:dyDescent="0.2">
      <c r="A718" s="91" t="s">
        <v>1407</v>
      </c>
      <c r="B718" s="182" t="s">
        <v>1402</v>
      </c>
      <c r="C718" s="107" t="s">
        <v>2462</v>
      </c>
      <c r="D718" s="224">
        <v>4249.0199999999995</v>
      </c>
      <c r="E718" s="258">
        <f t="shared" si="87"/>
        <v>4249.0199999999995</v>
      </c>
      <c r="F718" s="200" t="s">
        <v>474</v>
      </c>
    </row>
    <row r="719" spans="1:6" ht="15" hidden="1" customHeight="1" outlineLevel="1" x14ac:dyDescent="0.2">
      <c r="A719" s="91" t="s">
        <v>1105</v>
      </c>
      <c r="B719" s="187" t="s">
        <v>1103</v>
      </c>
      <c r="C719" s="76" t="s">
        <v>2394</v>
      </c>
      <c r="D719" s="224">
        <v>833.51999999999987</v>
      </c>
      <c r="E719" s="258">
        <f t="shared" si="87"/>
        <v>833.51999999999987</v>
      </c>
      <c r="F719" s="200" t="s">
        <v>474</v>
      </c>
    </row>
    <row r="720" spans="1:6" ht="15" hidden="1" customHeight="1" outlineLevel="1" x14ac:dyDescent="0.2">
      <c r="A720" s="91" t="s">
        <v>2760</v>
      </c>
      <c r="B720" s="181" t="s">
        <v>2759</v>
      </c>
      <c r="C720" s="136" t="s">
        <v>2761</v>
      </c>
      <c r="D720" s="224">
        <v>7588.619999999999</v>
      </c>
      <c r="E720" s="258">
        <f t="shared" si="87"/>
        <v>7588.619999999999</v>
      </c>
      <c r="F720" s="200" t="s">
        <v>474</v>
      </c>
    </row>
    <row r="721" spans="1:6" ht="15" hidden="1" customHeight="1" outlineLevel="1" x14ac:dyDescent="0.2">
      <c r="A721" s="94" t="s">
        <v>6</v>
      </c>
      <c r="B721" s="208" t="s">
        <v>5</v>
      </c>
      <c r="C721" s="42" t="s">
        <v>165</v>
      </c>
      <c r="D721" s="224">
        <v>529.91999999999996</v>
      </c>
      <c r="E721" s="258">
        <f>D721*(1-'Системні аксесуари AXIS'!$E$5)</f>
        <v>529.91999999999996</v>
      </c>
      <c r="F721" s="200" t="s">
        <v>474</v>
      </c>
    </row>
    <row r="722" spans="1:6" ht="15" hidden="1" customHeight="1" outlineLevel="1" x14ac:dyDescent="0.2">
      <c r="A722" s="94" t="s">
        <v>8</v>
      </c>
      <c r="B722" s="208" t="s">
        <v>7</v>
      </c>
      <c r="C722" s="42" t="s">
        <v>166</v>
      </c>
      <c r="D722" s="224">
        <v>529.91999999999996</v>
      </c>
      <c r="E722" s="258">
        <f>D722*(1-'Системні аксесуари AXIS'!$E$5)</f>
        <v>529.91999999999996</v>
      </c>
      <c r="F722" s="200" t="s">
        <v>474</v>
      </c>
    </row>
    <row r="723" spans="1:6" s="30" customFormat="1" ht="15" hidden="1" customHeight="1" outlineLevel="1" x14ac:dyDescent="0.2">
      <c r="A723" s="99" t="s">
        <v>2739</v>
      </c>
      <c r="B723" s="209" t="s">
        <v>2735</v>
      </c>
      <c r="C723" s="165" t="s">
        <v>2737</v>
      </c>
      <c r="D723" s="224">
        <v>59.339999999999989</v>
      </c>
      <c r="E723" s="258">
        <f>D723*(1-'Системні аксесуари AXIS'!$E$5)</f>
        <v>59.339999999999989</v>
      </c>
      <c r="F723" s="200" t="s">
        <v>474</v>
      </c>
    </row>
    <row r="724" spans="1:6" s="30" customFormat="1" ht="15" hidden="1" customHeight="1" outlineLevel="1" x14ac:dyDescent="0.2">
      <c r="A724" s="99" t="s">
        <v>2740</v>
      </c>
      <c r="B724" s="209" t="s">
        <v>2736</v>
      </c>
      <c r="C724" s="165" t="s">
        <v>2738</v>
      </c>
      <c r="D724" s="224">
        <v>195.95999999999998</v>
      </c>
      <c r="E724" s="258">
        <f>D724*(1-'Системні аксесуари AXIS'!$E$5)</f>
        <v>195.95999999999998</v>
      </c>
      <c r="F724" s="200" t="s">
        <v>474</v>
      </c>
    </row>
    <row r="725" spans="1:6" s="20" customFormat="1" ht="15" hidden="1" customHeight="1" outlineLevel="1" x14ac:dyDescent="0.2">
      <c r="A725" s="91" t="s">
        <v>1421</v>
      </c>
      <c r="B725" s="183" t="s">
        <v>1419</v>
      </c>
      <c r="C725" s="28" t="s">
        <v>1834</v>
      </c>
      <c r="D725" s="224">
        <v>104.87999999999998</v>
      </c>
      <c r="E725" s="258">
        <f>D725*(1-'Контроль доступу AXIS'!$E$5)</f>
        <v>104.87999999999998</v>
      </c>
      <c r="F725" s="200" t="s">
        <v>474</v>
      </c>
    </row>
    <row r="726" spans="1:6" s="20" customFormat="1" ht="15" hidden="1" customHeight="1" outlineLevel="1" x14ac:dyDescent="0.2">
      <c r="A726" s="91" t="s">
        <v>1855</v>
      </c>
      <c r="B726" s="183" t="s">
        <v>1854</v>
      </c>
      <c r="C726" s="28" t="s">
        <v>2565</v>
      </c>
      <c r="D726" s="224">
        <v>302.21999999999997</v>
      </c>
      <c r="E726" s="258">
        <f>D726*(1-'Контроль доступу AXIS'!$E$5)</f>
        <v>302.21999999999997</v>
      </c>
      <c r="F726" s="200" t="s">
        <v>474</v>
      </c>
    </row>
    <row r="727" spans="1:6" s="20" customFormat="1" ht="15" hidden="1" customHeight="1" outlineLevel="1" x14ac:dyDescent="0.2">
      <c r="A727" s="91" t="s">
        <v>1361</v>
      </c>
      <c r="B727" s="183" t="s">
        <v>1360</v>
      </c>
      <c r="C727" s="28" t="s">
        <v>2564</v>
      </c>
      <c r="D727" s="224">
        <v>1896.12</v>
      </c>
      <c r="E727" s="258">
        <f>D727*(1-'Контроль доступу AXIS'!$E$5)</f>
        <v>1896.12</v>
      </c>
      <c r="F727" s="200" t="s">
        <v>474</v>
      </c>
    </row>
    <row r="728" spans="1:6" s="20" customFormat="1" ht="15" hidden="1" customHeight="1" outlineLevel="1" x14ac:dyDescent="0.2">
      <c r="A728" s="91" t="s">
        <v>2698</v>
      </c>
      <c r="B728" s="183" t="s">
        <v>1493</v>
      </c>
      <c r="C728" s="28" t="s">
        <v>2699</v>
      </c>
      <c r="D728" s="224">
        <v>302.21999999999997</v>
      </c>
      <c r="E728" s="258">
        <f>D728*(1-'Контроль доступу AXIS'!$E$5)</f>
        <v>302.21999999999997</v>
      </c>
      <c r="F728" s="200" t="s">
        <v>474</v>
      </c>
    </row>
    <row r="729" spans="1:6" ht="15" hidden="1" customHeight="1" outlineLevel="1" x14ac:dyDescent="0.2">
      <c r="A729" s="91" t="s">
        <v>1392</v>
      </c>
      <c r="B729" s="181" t="s">
        <v>1896</v>
      </c>
      <c r="C729" s="136" t="s">
        <v>2149</v>
      </c>
      <c r="D729" s="224">
        <v>10624.619999999997</v>
      </c>
      <c r="E729" s="258">
        <f t="shared" ref="E729:E736" si="88">D729*(1-$E$5)</f>
        <v>10624.619999999997</v>
      </c>
      <c r="F729" s="200" t="s">
        <v>474</v>
      </c>
    </row>
    <row r="730" spans="1:6" ht="15" hidden="1" customHeight="1" outlineLevel="1" x14ac:dyDescent="0.2">
      <c r="A730" s="91" t="s">
        <v>1393</v>
      </c>
      <c r="B730" s="181" t="s">
        <v>1895</v>
      </c>
      <c r="C730" s="136" t="s">
        <v>2150</v>
      </c>
      <c r="D730" s="224">
        <v>11535.419999999998</v>
      </c>
      <c r="E730" s="258">
        <f t="shared" si="88"/>
        <v>11535.419999999998</v>
      </c>
      <c r="F730" s="200" t="s">
        <v>474</v>
      </c>
    </row>
    <row r="731" spans="1:6" ht="13.9" hidden="1" customHeight="1" outlineLevel="1" x14ac:dyDescent="0.2">
      <c r="A731" s="91" t="s">
        <v>1394</v>
      </c>
      <c r="B731" s="181" t="s">
        <v>1897</v>
      </c>
      <c r="C731" s="136" t="s">
        <v>2151</v>
      </c>
      <c r="D731" s="224">
        <v>26563.62</v>
      </c>
      <c r="E731" s="258">
        <f t="shared" si="88"/>
        <v>26563.62</v>
      </c>
      <c r="F731" s="200" t="s">
        <v>474</v>
      </c>
    </row>
    <row r="732" spans="1:6" ht="13.9" hidden="1" customHeight="1" outlineLevel="1" x14ac:dyDescent="0.2">
      <c r="A732" s="91" t="s">
        <v>1395</v>
      </c>
      <c r="B732" s="181" t="s">
        <v>1898</v>
      </c>
      <c r="C732" s="136" t="s">
        <v>2152</v>
      </c>
      <c r="D732" s="224">
        <v>28081.62</v>
      </c>
      <c r="E732" s="258">
        <f t="shared" si="88"/>
        <v>28081.62</v>
      </c>
      <c r="F732" s="200" t="s">
        <v>474</v>
      </c>
    </row>
    <row r="733" spans="1:6" ht="13.9" hidden="1" customHeight="1" outlineLevel="1" x14ac:dyDescent="0.2">
      <c r="A733" s="99" t="s">
        <v>2004</v>
      </c>
      <c r="B733" s="182" t="s">
        <v>2008</v>
      </c>
      <c r="C733" s="145" t="s">
        <v>2126</v>
      </c>
      <c r="D733" s="224">
        <v>1061.2199999999998</v>
      </c>
      <c r="E733" s="258">
        <f t="shared" si="88"/>
        <v>1061.2199999999998</v>
      </c>
      <c r="F733" s="200" t="s">
        <v>474</v>
      </c>
    </row>
    <row r="734" spans="1:6" ht="13.9" hidden="1" customHeight="1" outlineLevel="1" x14ac:dyDescent="0.2">
      <c r="A734" s="99" t="s">
        <v>2003</v>
      </c>
      <c r="B734" s="182" t="s">
        <v>2007</v>
      </c>
      <c r="C734" s="145" t="s">
        <v>2428</v>
      </c>
      <c r="D734" s="224">
        <v>909.41999999999985</v>
      </c>
      <c r="E734" s="258">
        <f t="shared" si="88"/>
        <v>909.41999999999985</v>
      </c>
      <c r="F734" s="200" t="s">
        <v>474</v>
      </c>
    </row>
    <row r="735" spans="1:6" ht="13.9" hidden="1" customHeight="1" outlineLevel="1" x14ac:dyDescent="0.2">
      <c r="A735" s="93" t="s">
        <v>229</v>
      </c>
      <c r="B735" s="185" t="s">
        <v>228</v>
      </c>
      <c r="C735" s="76" t="s">
        <v>2135</v>
      </c>
      <c r="D735" s="224">
        <v>1820.2199999999998</v>
      </c>
      <c r="E735" s="258">
        <f t="shared" si="88"/>
        <v>1820.2199999999998</v>
      </c>
      <c r="F735" s="200" t="s">
        <v>474</v>
      </c>
    </row>
    <row r="736" spans="1:6" ht="13.9" hidden="1" customHeight="1" outlineLevel="1" x14ac:dyDescent="0.2">
      <c r="A736" s="99" t="s">
        <v>227</v>
      </c>
      <c r="B736" s="182" t="s">
        <v>226</v>
      </c>
      <c r="C736" s="145" t="s">
        <v>2427</v>
      </c>
      <c r="D736" s="224">
        <v>1516.62</v>
      </c>
      <c r="E736" s="258">
        <f t="shared" si="88"/>
        <v>1516.62</v>
      </c>
      <c r="F736" s="200" t="s">
        <v>474</v>
      </c>
    </row>
    <row r="737" spans="1:6" ht="13.15" hidden="1" customHeight="1" outlineLevel="1" x14ac:dyDescent="0.2">
      <c r="A737" s="98" t="s">
        <v>1700</v>
      </c>
      <c r="B737" s="186" t="s">
        <v>1725</v>
      </c>
      <c r="C737" s="3" t="s">
        <v>1737</v>
      </c>
      <c r="D737" s="229">
        <v>142.13999999999999</v>
      </c>
      <c r="E737" s="261">
        <f>D737*(1-'IP-камери Canon'!$E$5)</f>
        <v>142.13999999999999</v>
      </c>
      <c r="F737" s="200" t="s">
        <v>474</v>
      </c>
    </row>
    <row r="738" spans="1:6" ht="13.15" hidden="1" customHeight="1" outlineLevel="1" x14ac:dyDescent="0.2">
      <c r="A738" s="98" t="s">
        <v>1702</v>
      </c>
      <c r="B738" s="186" t="s">
        <v>1724</v>
      </c>
      <c r="C738" s="3" t="s">
        <v>1736</v>
      </c>
      <c r="D738" s="229">
        <v>122.82</v>
      </c>
      <c r="E738" s="261">
        <f>D738*(1-'IP-камери Canon'!$E$5)</f>
        <v>122.82</v>
      </c>
      <c r="F738" s="200" t="s">
        <v>474</v>
      </c>
    </row>
    <row r="739" spans="1:6" ht="13.15" hidden="1" customHeight="1" outlineLevel="1" x14ac:dyDescent="0.2">
      <c r="A739" s="101" t="s">
        <v>1696</v>
      </c>
      <c r="B739" s="194" t="s">
        <v>1723</v>
      </c>
      <c r="C739" s="8" t="s">
        <v>1735</v>
      </c>
      <c r="D739" s="229">
        <v>162.83999999999997</v>
      </c>
      <c r="E739" s="261">
        <f>D739*(1-'IP-камери Canon'!$E$5)</f>
        <v>162.83999999999997</v>
      </c>
      <c r="F739" s="200" t="s">
        <v>474</v>
      </c>
    </row>
    <row r="740" spans="1:6" ht="13.15" hidden="1" customHeight="1" outlineLevel="1" x14ac:dyDescent="0.2">
      <c r="A740" s="101" t="s">
        <v>1709</v>
      </c>
      <c r="B740" s="194" t="s">
        <v>1722</v>
      </c>
      <c r="C740" s="8" t="s">
        <v>1739</v>
      </c>
      <c r="D740" s="229">
        <v>380.87999999999994</v>
      </c>
      <c r="E740" s="261">
        <f>D740*(1-'IP-камери Canon'!$E$5)</f>
        <v>380.87999999999994</v>
      </c>
      <c r="F740" s="200" t="s">
        <v>474</v>
      </c>
    </row>
    <row r="741" spans="1:6" ht="13.15" hidden="1" customHeight="1" outlineLevel="1" x14ac:dyDescent="0.2">
      <c r="A741" s="101" t="s">
        <v>1704</v>
      </c>
      <c r="B741" s="182" t="s">
        <v>1720</v>
      </c>
      <c r="C741" s="7" t="s">
        <v>1734</v>
      </c>
      <c r="D741" s="229">
        <v>118.67999999999998</v>
      </c>
      <c r="E741" s="261">
        <f>D741*(1-'IP-камери Canon'!$E$5)</f>
        <v>118.67999999999998</v>
      </c>
      <c r="F741" s="200" t="s">
        <v>474</v>
      </c>
    </row>
    <row r="742" spans="1:6" ht="13.15" hidden="1" customHeight="1" outlineLevel="1" x14ac:dyDescent="0.2">
      <c r="A742" s="101" t="s">
        <v>1703</v>
      </c>
      <c r="B742" s="194" t="s">
        <v>1718</v>
      </c>
      <c r="C742" s="8" t="s">
        <v>1732</v>
      </c>
      <c r="D742" s="229">
        <v>506.45999999999992</v>
      </c>
      <c r="E742" s="261">
        <f>D742*(1-'IP-камери Canon'!$E$5)</f>
        <v>506.45999999999992</v>
      </c>
      <c r="F742" s="200" t="s">
        <v>474</v>
      </c>
    </row>
    <row r="743" spans="1:6" ht="13.15" hidden="1" customHeight="1" outlineLevel="1" x14ac:dyDescent="0.2">
      <c r="A743" s="101" t="s">
        <v>1697</v>
      </c>
      <c r="B743" s="194" t="s">
        <v>1717</v>
      </c>
      <c r="C743" s="8" t="s">
        <v>1731</v>
      </c>
      <c r="D743" s="229">
        <v>176.64</v>
      </c>
      <c r="E743" s="261">
        <f>D743*(1-'IP-камери Canon'!$E$5)</f>
        <v>176.64</v>
      </c>
      <c r="F743" s="200" t="s">
        <v>474</v>
      </c>
    </row>
    <row r="744" spans="1:6" ht="13.15" hidden="1" customHeight="1" outlineLevel="1" x14ac:dyDescent="0.2">
      <c r="A744" s="101" t="s">
        <v>1698</v>
      </c>
      <c r="B744" s="182" t="s">
        <v>1716</v>
      </c>
      <c r="C744" s="7" t="s">
        <v>1739</v>
      </c>
      <c r="D744" s="229">
        <v>380.87999999999994</v>
      </c>
      <c r="E744" s="261">
        <f>D744*(1-'IP-камери Canon'!$E$5)</f>
        <v>380.87999999999994</v>
      </c>
      <c r="F744" s="200" t="s">
        <v>474</v>
      </c>
    </row>
    <row r="745" spans="1:6" ht="13.15" hidden="1" customHeight="1" outlineLevel="1" x14ac:dyDescent="0.2">
      <c r="A745" s="101" t="s">
        <v>1705</v>
      </c>
      <c r="B745" s="182" t="s">
        <v>1715</v>
      </c>
      <c r="C745" s="7" t="s">
        <v>1730</v>
      </c>
      <c r="D745" s="229">
        <v>629.28</v>
      </c>
      <c r="E745" s="261">
        <f>D745*(1-'IP-камери Canon'!$E$5)</f>
        <v>629.28</v>
      </c>
      <c r="F745" s="200" t="s">
        <v>474</v>
      </c>
    </row>
    <row r="746" spans="1:6" ht="13.15" hidden="1" customHeight="1" outlineLevel="1" x14ac:dyDescent="0.2">
      <c r="A746" s="98" t="s">
        <v>1708</v>
      </c>
      <c r="B746" s="186" t="s">
        <v>1714</v>
      </c>
      <c r="C746" s="3" t="s">
        <v>1729</v>
      </c>
      <c r="D746" s="229">
        <v>60.719999999999992</v>
      </c>
      <c r="E746" s="261">
        <f>D746*(1-'IP-камери Canon'!$E$5)</f>
        <v>60.719999999999992</v>
      </c>
      <c r="F746" s="200" t="s">
        <v>474</v>
      </c>
    </row>
    <row r="747" spans="1:6" ht="13.15" hidden="1" customHeight="1" outlineLevel="1" x14ac:dyDescent="0.2">
      <c r="A747" s="98" t="s">
        <v>1706</v>
      </c>
      <c r="B747" s="186" t="s">
        <v>1713</v>
      </c>
      <c r="C747" s="3" t="s">
        <v>1728</v>
      </c>
      <c r="D747" s="229">
        <v>111.77999999999999</v>
      </c>
      <c r="E747" s="261">
        <f>D747*(1-'IP-камери Canon'!$E$5)</f>
        <v>111.77999999999999</v>
      </c>
      <c r="F747" s="200" t="s">
        <v>474</v>
      </c>
    </row>
    <row r="748" spans="1:6" ht="13.15" hidden="1" customHeight="1" outlineLevel="1" x14ac:dyDescent="0.2">
      <c r="A748" s="98" t="s">
        <v>1707</v>
      </c>
      <c r="B748" s="186" t="s">
        <v>1712</v>
      </c>
      <c r="C748" s="3" t="s">
        <v>1742</v>
      </c>
      <c r="D748" s="229">
        <v>115.91999999999999</v>
      </c>
      <c r="E748" s="261">
        <f>D748*(1-'IP-камери Canon'!$E$5)</f>
        <v>115.91999999999999</v>
      </c>
      <c r="F748" s="200" t="s">
        <v>474</v>
      </c>
    </row>
    <row r="749" spans="1:6" ht="13.15" hidden="1" customHeight="1" outlineLevel="1" x14ac:dyDescent="0.2">
      <c r="A749" s="91" t="s">
        <v>1681</v>
      </c>
      <c r="B749" s="194" t="s">
        <v>1682</v>
      </c>
      <c r="C749" s="107" t="s">
        <v>1670</v>
      </c>
      <c r="D749" s="229">
        <v>1941.6599999999999</v>
      </c>
      <c r="E749" s="261">
        <f>D749*(1-'IP-камери Canon'!$E$5)</f>
        <v>1941.6599999999999</v>
      </c>
      <c r="F749" s="200" t="s">
        <v>474</v>
      </c>
    </row>
    <row r="750" spans="1:6" ht="13.15" hidden="1" customHeight="1" outlineLevel="1" x14ac:dyDescent="0.2">
      <c r="A750" s="93" t="s">
        <v>1812</v>
      </c>
      <c r="B750" s="185" t="s">
        <v>1811</v>
      </c>
      <c r="C750" s="76" t="s">
        <v>1813</v>
      </c>
      <c r="D750" s="229">
        <v>1698.7799999999997</v>
      </c>
      <c r="E750" s="261">
        <f>D750*(1-'IP-камери Canon'!$E$5)</f>
        <v>1698.7799999999997</v>
      </c>
      <c r="F750" s="200" t="s">
        <v>474</v>
      </c>
    </row>
    <row r="751" spans="1:6" s="26" customFormat="1" ht="13.15" hidden="1" customHeight="1" outlineLevel="1" x14ac:dyDescent="0.2">
      <c r="A751" s="91" t="s">
        <v>1669</v>
      </c>
      <c r="B751" s="183" t="s">
        <v>1671</v>
      </c>
      <c r="C751" s="71" t="s">
        <v>1670</v>
      </c>
      <c r="D751" s="229">
        <v>1273.7399999999998</v>
      </c>
      <c r="E751" s="261">
        <f>D751*(1-'IP-камери Canon'!$E$5)</f>
        <v>1273.7399999999998</v>
      </c>
      <c r="F751" s="200" t="s">
        <v>474</v>
      </c>
    </row>
    <row r="752" spans="1:6" ht="14.45" hidden="1" customHeight="1" outlineLevel="1" x14ac:dyDescent="0.2">
      <c r="A752" s="93" t="s">
        <v>2456</v>
      </c>
      <c r="B752" s="185" t="s">
        <v>2455</v>
      </c>
      <c r="C752" s="76" t="s">
        <v>2543</v>
      </c>
      <c r="D752" s="224">
        <v>2047.9199999999998</v>
      </c>
      <c r="E752" s="258">
        <f>D752*(1-$E$5)</f>
        <v>2047.9199999999998</v>
      </c>
      <c r="F752" s="200" t="s">
        <v>474</v>
      </c>
    </row>
    <row r="753" spans="1:6" hidden="1" outlineLevel="1" x14ac:dyDescent="0.2">
      <c r="A753" s="91" t="s">
        <v>1135</v>
      </c>
      <c r="B753" s="183" t="s">
        <v>1134</v>
      </c>
      <c r="C753" s="3" t="s">
        <v>2932</v>
      </c>
      <c r="D753" s="224">
        <v>120.05999999999999</v>
      </c>
      <c r="E753" s="258">
        <f>D753*(1-$E$5)</f>
        <v>120.05999999999999</v>
      </c>
      <c r="F753" s="200" t="s">
        <v>474</v>
      </c>
    </row>
    <row r="754" spans="1:6" ht="12" hidden="1" customHeight="1" outlineLevel="1" x14ac:dyDescent="0.2">
      <c r="A754" s="91" t="s">
        <v>2757</v>
      </c>
      <c r="B754" s="181" t="s">
        <v>2756</v>
      </c>
      <c r="C754" s="136" t="s">
        <v>2758</v>
      </c>
      <c r="D754" s="224">
        <v>6070.619999999999</v>
      </c>
      <c r="E754" s="258">
        <f>D754*(1-$E$5)</f>
        <v>6070.619999999999</v>
      </c>
      <c r="F754" s="200" t="s">
        <v>474</v>
      </c>
    </row>
    <row r="755" spans="1:6" s="17" customFormat="1" hidden="1" outlineLevel="1" x14ac:dyDescent="0.2">
      <c r="A755" s="91" t="s">
        <v>766</v>
      </c>
      <c r="B755" s="183" t="s">
        <v>763</v>
      </c>
      <c r="C755" s="28" t="s">
        <v>121</v>
      </c>
      <c r="D755" s="224">
        <v>36.799999999999997</v>
      </c>
      <c r="E755" s="258">
        <f>D755*(1-'Рішення для запису відео'!$E$5)</f>
        <v>36.799999999999997</v>
      </c>
      <c r="F755" s="200" t="s">
        <v>474</v>
      </c>
    </row>
    <row r="756" spans="1:6" s="17" customFormat="1" ht="15" hidden="1" customHeight="1" outlineLevel="1" x14ac:dyDescent="0.2">
      <c r="A756" s="91" t="s">
        <v>767</v>
      </c>
      <c r="B756" s="183" t="s">
        <v>764</v>
      </c>
      <c r="C756" s="28" t="s">
        <v>122</v>
      </c>
      <c r="D756" s="224">
        <v>353.04999999999995</v>
      </c>
      <c r="E756" s="258">
        <f>D756*(1-'Рішення для запису відео'!$E$5)</f>
        <v>353.04999999999995</v>
      </c>
      <c r="F756" s="200" t="s">
        <v>474</v>
      </c>
    </row>
    <row r="757" spans="1:6" s="17" customFormat="1" ht="15" hidden="1" customHeight="1" outlineLevel="1" x14ac:dyDescent="0.2">
      <c r="A757" s="91" t="s">
        <v>768</v>
      </c>
      <c r="B757" s="183" t="s">
        <v>765</v>
      </c>
      <c r="C757" s="28" t="s">
        <v>329</v>
      </c>
      <c r="D757" s="224">
        <v>1719.2499999999998</v>
      </c>
      <c r="E757" s="258">
        <f>D757*(1-'Рішення для запису відео'!$E$5)</f>
        <v>1719.2499999999998</v>
      </c>
      <c r="F757" s="200" t="s">
        <v>474</v>
      </c>
    </row>
    <row r="758" spans="1:6" s="17" customFormat="1" ht="14.45" hidden="1" customHeight="1" outlineLevel="1" x14ac:dyDescent="0.2">
      <c r="A758" s="91" t="s">
        <v>1872</v>
      </c>
      <c r="B758" s="183" t="s">
        <v>1861</v>
      </c>
      <c r="C758" s="28" t="s">
        <v>1878</v>
      </c>
      <c r="D758" s="224">
        <v>315.09999999999997</v>
      </c>
      <c r="E758" s="258">
        <f>D758*(1-'Рішення для запису відео'!$E$5)</f>
        <v>315.09999999999997</v>
      </c>
      <c r="F758" s="200" t="s">
        <v>474</v>
      </c>
    </row>
    <row r="759" spans="1:6" s="17" customFormat="1" ht="14.45" hidden="1" customHeight="1" outlineLevel="1" x14ac:dyDescent="0.2">
      <c r="A759" s="91" t="s">
        <v>1873</v>
      </c>
      <c r="B759" s="183" t="s">
        <v>1862</v>
      </c>
      <c r="C759" s="28" t="s">
        <v>1879</v>
      </c>
      <c r="D759" s="224">
        <v>315.09999999999997</v>
      </c>
      <c r="E759" s="258">
        <f>D759*(1-'Рішення для запису відео'!$E$5)</f>
        <v>315.09999999999997</v>
      </c>
      <c r="F759" s="200" t="s">
        <v>474</v>
      </c>
    </row>
    <row r="760" spans="1:6" s="17" customFormat="1" ht="14.45" hidden="1" customHeight="1" outlineLevel="1" x14ac:dyDescent="0.2">
      <c r="A760" s="91" t="s">
        <v>1874</v>
      </c>
      <c r="B760" s="183" t="s">
        <v>1863</v>
      </c>
      <c r="C760" s="28" t="s">
        <v>1880</v>
      </c>
      <c r="D760" s="224">
        <v>315.09999999999997</v>
      </c>
      <c r="E760" s="258">
        <f>D760*(1-'Рішення для запису відео'!$E$5)</f>
        <v>315.09999999999997</v>
      </c>
      <c r="F760" s="200" t="s">
        <v>474</v>
      </c>
    </row>
    <row r="761" spans="1:6" s="17" customFormat="1" ht="14.45" hidden="1" customHeight="1" outlineLevel="1" x14ac:dyDescent="0.2">
      <c r="A761" s="91" t="s">
        <v>1875</v>
      </c>
      <c r="B761" s="183" t="s">
        <v>1864</v>
      </c>
      <c r="C761" s="28" t="s">
        <v>1881</v>
      </c>
      <c r="D761" s="224">
        <v>315.09999999999997</v>
      </c>
      <c r="E761" s="258">
        <f>D761*(1-'Рішення для запису відео'!$E$5)</f>
        <v>315.09999999999997</v>
      </c>
      <c r="F761" s="200" t="s">
        <v>474</v>
      </c>
    </row>
    <row r="762" spans="1:6" s="17" customFormat="1" ht="13.9" hidden="1" customHeight="1" outlineLevel="1" x14ac:dyDescent="0.2">
      <c r="A762" s="91" t="s">
        <v>2949</v>
      </c>
      <c r="B762" s="183" t="s">
        <v>2948</v>
      </c>
      <c r="C762" s="28" t="s">
        <v>2950</v>
      </c>
      <c r="D762" s="224">
        <v>821.09999999999991</v>
      </c>
      <c r="E762" s="258">
        <f>D762*(1-'Рішення для запису відео'!$E$5)</f>
        <v>821.09999999999991</v>
      </c>
      <c r="F762" s="200" t="s">
        <v>474</v>
      </c>
    </row>
    <row r="763" spans="1:6" ht="15" hidden="1" customHeight="1" outlineLevel="1" x14ac:dyDescent="0.2">
      <c r="A763" s="93" t="s">
        <v>1449</v>
      </c>
      <c r="B763" s="185" t="s">
        <v>1447</v>
      </c>
      <c r="C763" s="76" t="s">
        <v>2476</v>
      </c>
      <c r="D763" s="224">
        <v>3034.62</v>
      </c>
      <c r="E763" s="258">
        <f t="shared" ref="E763:E770" si="89">D763*(1-$E$5)</f>
        <v>3034.62</v>
      </c>
      <c r="F763" s="200" t="s">
        <v>474</v>
      </c>
    </row>
    <row r="764" spans="1:6" ht="15" hidden="1" customHeight="1" outlineLevel="1" x14ac:dyDescent="0.2">
      <c r="A764" s="93" t="s">
        <v>1339</v>
      </c>
      <c r="B764" s="185" t="s">
        <v>1338</v>
      </c>
      <c r="C764" s="76" t="s">
        <v>2138</v>
      </c>
      <c r="D764" s="224">
        <v>3641.8199999999997</v>
      </c>
      <c r="E764" s="258">
        <f t="shared" si="89"/>
        <v>3641.8199999999997</v>
      </c>
      <c r="F764" s="200" t="s">
        <v>474</v>
      </c>
    </row>
    <row r="765" spans="1:6" ht="15.6" hidden="1" customHeight="1" outlineLevel="1" x14ac:dyDescent="0.2">
      <c r="A765" s="91" t="s">
        <v>1476</v>
      </c>
      <c r="B765" s="183" t="s">
        <v>1475</v>
      </c>
      <c r="C765" s="107" t="s">
        <v>2516</v>
      </c>
      <c r="D765" s="224">
        <v>985.31999999999982</v>
      </c>
      <c r="E765" s="258">
        <f t="shared" si="89"/>
        <v>985.31999999999982</v>
      </c>
      <c r="F765" s="200" t="s">
        <v>474</v>
      </c>
    </row>
    <row r="766" spans="1:6" ht="13.15" hidden="1" customHeight="1" outlineLevel="1" x14ac:dyDescent="0.2">
      <c r="A766" s="91" t="s">
        <v>2703</v>
      </c>
      <c r="B766" s="183" t="s">
        <v>2701</v>
      </c>
      <c r="C766" s="107" t="s">
        <v>2702</v>
      </c>
      <c r="D766" s="224">
        <v>1516.62</v>
      </c>
      <c r="E766" s="258">
        <f t="shared" si="89"/>
        <v>1516.62</v>
      </c>
      <c r="F766" s="200" t="s">
        <v>474</v>
      </c>
    </row>
    <row r="767" spans="1:6" ht="15.6" hidden="1" customHeight="1" outlineLevel="1" x14ac:dyDescent="0.2">
      <c r="A767" s="93" t="s">
        <v>1365</v>
      </c>
      <c r="B767" s="185" t="s">
        <v>1364</v>
      </c>
      <c r="C767" s="145" t="s">
        <v>2130</v>
      </c>
      <c r="D767" s="224">
        <v>1213.2</v>
      </c>
      <c r="E767" s="258">
        <f t="shared" si="89"/>
        <v>1213.2</v>
      </c>
      <c r="F767" s="200" t="s">
        <v>474</v>
      </c>
    </row>
    <row r="768" spans="1:6" ht="16.149999999999999" hidden="1" customHeight="1" outlineLevel="1" x14ac:dyDescent="0.2">
      <c r="A768" s="93" t="s">
        <v>2070</v>
      </c>
      <c r="B768" s="185" t="s">
        <v>2072</v>
      </c>
      <c r="C768" s="145" t="s">
        <v>2433</v>
      </c>
      <c r="D768" s="224">
        <v>985.31999999999982</v>
      </c>
      <c r="E768" s="258">
        <f t="shared" si="89"/>
        <v>985.31999999999982</v>
      </c>
      <c r="F768" s="200" t="s">
        <v>474</v>
      </c>
    </row>
    <row r="769" spans="1:6" s="20" customFormat="1" ht="13.9" hidden="1" customHeight="1" outlineLevel="1" x14ac:dyDescent="0.2">
      <c r="A769" s="91" t="s">
        <v>2687</v>
      </c>
      <c r="B769" s="183" t="s">
        <v>2686</v>
      </c>
      <c r="C769" s="28" t="s">
        <v>2688</v>
      </c>
      <c r="D769" s="224">
        <v>2123.8199999999997</v>
      </c>
      <c r="E769" s="258">
        <f t="shared" si="89"/>
        <v>2123.8199999999997</v>
      </c>
      <c r="F769" s="200" t="s">
        <v>474</v>
      </c>
    </row>
    <row r="770" spans="1:6" s="26" customFormat="1" ht="13.15" hidden="1" customHeight="1" outlineLevel="1" x14ac:dyDescent="0.2">
      <c r="A770" s="91" t="s">
        <v>1909</v>
      </c>
      <c r="B770" s="183" t="s">
        <v>1907</v>
      </c>
      <c r="C770" s="145" t="s">
        <v>2685</v>
      </c>
      <c r="D770" s="224">
        <v>712.07999999999993</v>
      </c>
      <c r="E770" s="258">
        <f t="shared" si="89"/>
        <v>712.07999999999993</v>
      </c>
      <c r="F770" s="200" t="s">
        <v>474</v>
      </c>
    </row>
    <row r="771" spans="1:6" s="17" customFormat="1" ht="13.9" hidden="1" customHeight="1" outlineLevel="1" x14ac:dyDescent="0.2">
      <c r="A771" s="91" t="s">
        <v>2578</v>
      </c>
      <c r="B771" s="183" t="s">
        <v>2579</v>
      </c>
      <c r="C771" s="28" t="s">
        <v>2577</v>
      </c>
      <c r="D771" s="224">
        <v>125.35</v>
      </c>
      <c r="E771" s="258">
        <f>D771*(1-'Рішення для запису відео'!$E$5)</f>
        <v>125.35</v>
      </c>
      <c r="F771" s="200" t="s">
        <v>474</v>
      </c>
    </row>
    <row r="772" spans="1:6" s="17" customFormat="1" ht="14.45" hidden="1" customHeight="1" outlineLevel="1" x14ac:dyDescent="0.2">
      <c r="A772" s="91" t="s">
        <v>1545</v>
      </c>
      <c r="B772" s="183" t="s">
        <v>1544</v>
      </c>
      <c r="C772" s="135" t="s">
        <v>1546</v>
      </c>
      <c r="D772" s="224">
        <v>188.6</v>
      </c>
      <c r="E772" s="258">
        <f>D772*(1-'Рішення для запису відео'!$E$5)</f>
        <v>188.6</v>
      </c>
      <c r="F772" s="200" t="s">
        <v>474</v>
      </c>
    </row>
    <row r="773" spans="1:6" s="17" customFormat="1" ht="14.45" hidden="1" customHeight="1" outlineLevel="1" x14ac:dyDescent="0.2">
      <c r="A773" s="91" t="s">
        <v>1548</v>
      </c>
      <c r="B773" s="183" t="s">
        <v>1547</v>
      </c>
      <c r="C773" s="135" t="s">
        <v>1549</v>
      </c>
      <c r="D773" s="224">
        <v>1883.6999999999998</v>
      </c>
      <c r="E773" s="258">
        <f>D773*(1-'Рішення для запису відео'!$E$5)</f>
        <v>1883.6999999999998</v>
      </c>
      <c r="F773" s="200" t="s">
        <v>474</v>
      </c>
    </row>
    <row r="774" spans="1:6" s="17" customFormat="1" ht="15" hidden="1" customHeight="1" outlineLevel="1" x14ac:dyDescent="0.2">
      <c r="A774" s="91" t="s">
        <v>1539</v>
      </c>
      <c r="B774" s="183" t="s">
        <v>1538</v>
      </c>
      <c r="C774" s="135" t="s">
        <v>1540</v>
      </c>
      <c r="D774" s="224">
        <v>188.6</v>
      </c>
      <c r="E774" s="258">
        <f>D774*(1-'Рішення для запису відео'!$E$5)</f>
        <v>188.6</v>
      </c>
      <c r="F774" s="200" t="s">
        <v>474</v>
      </c>
    </row>
    <row r="775" spans="1:6" s="17" customFormat="1" ht="15" hidden="1" customHeight="1" outlineLevel="1" x14ac:dyDescent="0.2">
      <c r="A775" s="91" t="s">
        <v>1542</v>
      </c>
      <c r="B775" s="183" t="s">
        <v>1541</v>
      </c>
      <c r="C775" s="135" t="s">
        <v>1543</v>
      </c>
      <c r="D775" s="224">
        <v>1883.6999999999998</v>
      </c>
      <c r="E775" s="258">
        <f>D775*(1-'Рішення для запису відео'!$E$5)</f>
        <v>1883.6999999999998</v>
      </c>
      <c r="F775" s="200" t="s">
        <v>474</v>
      </c>
    </row>
    <row r="776" spans="1:6" s="17" customFormat="1" ht="13.15" hidden="1" customHeight="1" outlineLevel="1" x14ac:dyDescent="0.2">
      <c r="A776" s="91" t="s">
        <v>1533</v>
      </c>
      <c r="B776" s="183" t="s">
        <v>1532</v>
      </c>
      <c r="C776" s="7" t="s">
        <v>1534</v>
      </c>
      <c r="D776" s="224">
        <v>188.6</v>
      </c>
      <c r="E776" s="258">
        <f>D776*(1-'Рішення для запису відео'!$E$5)</f>
        <v>188.6</v>
      </c>
      <c r="F776" s="200" t="s">
        <v>474</v>
      </c>
    </row>
    <row r="777" spans="1:6" s="17" customFormat="1" ht="13.15" hidden="1" customHeight="1" outlineLevel="1" x14ac:dyDescent="0.2">
      <c r="A777" s="91" t="s">
        <v>1536</v>
      </c>
      <c r="B777" s="183" t="s">
        <v>1535</v>
      </c>
      <c r="C777" s="7" t="s">
        <v>1537</v>
      </c>
      <c r="D777" s="224">
        <v>1883.6999999999998</v>
      </c>
      <c r="E777" s="258">
        <f>D777*(1-'Рішення для запису відео'!$E$5)</f>
        <v>1883.6999999999998</v>
      </c>
      <c r="F777" s="200" t="s">
        <v>474</v>
      </c>
    </row>
    <row r="778" spans="1:6" s="17" customFormat="1" ht="15" hidden="1" customHeight="1" outlineLevel="1" x14ac:dyDescent="0.2">
      <c r="A778" s="91" t="s">
        <v>1871</v>
      </c>
      <c r="B778" s="183" t="s">
        <v>1921</v>
      </c>
      <c r="C778" s="135" t="s">
        <v>1877</v>
      </c>
      <c r="D778" s="224">
        <v>580.75</v>
      </c>
      <c r="E778" s="258">
        <f>D778*(1-'Рішення для запису відео'!$E$5)</f>
        <v>580.75</v>
      </c>
      <c r="F778" s="200" t="s">
        <v>474</v>
      </c>
    </row>
    <row r="779" spans="1:6" ht="15" hidden="1" customHeight="1" outlineLevel="1" x14ac:dyDescent="0.2">
      <c r="A779" s="104" t="s">
        <v>691</v>
      </c>
      <c r="B779" s="190" t="s">
        <v>692</v>
      </c>
      <c r="C779" s="6" t="s">
        <v>1133</v>
      </c>
      <c r="D779" s="224">
        <v>226.32</v>
      </c>
      <c r="E779" s="258">
        <f>D779*(1-'Системні аксесуари AXIS'!$E$5)</f>
        <v>226.32</v>
      </c>
      <c r="F779" s="200" t="s">
        <v>474</v>
      </c>
    </row>
    <row r="780" spans="1:6" ht="15" hidden="1" customHeight="1" outlineLevel="1" x14ac:dyDescent="0.2">
      <c r="A780" s="104" t="s">
        <v>693</v>
      </c>
      <c r="B780" s="190" t="s">
        <v>999</v>
      </c>
      <c r="C780" s="6" t="s">
        <v>30</v>
      </c>
      <c r="D780" s="224">
        <v>302.21999999999997</v>
      </c>
      <c r="E780" s="258">
        <f>D780*(1-'Системні аксесуари AXIS'!$E$5)</f>
        <v>302.21999999999997</v>
      </c>
      <c r="F780" s="200" t="s">
        <v>474</v>
      </c>
    </row>
    <row r="781" spans="1:6" s="26" customFormat="1" ht="16.149999999999999" hidden="1" customHeight="1" outlineLevel="1" x14ac:dyDescent="0.2">
      <c r="A781" s="91" t="s">
        <v>1444</v>
      </c>
      <c r="B781" s="183" t="s">
        <v>1443</v>
      </c>
      <c r="C781" s="145" t="s">
        <v>2559</v>
      </c>
      <c r="D781" s="224">
        <v>408.47999999999996</v>
      </c>
      <c r="E781" s="258">
        <f t="shared" ref="E781:E796" si="90">D781*(1-$E$5)</f>
        <v>408.47999999999996</v>
      </c>
      <c r="F781" s="200" t="s">
        <v>474</v>
      </c>
    </row>
    <row r="782" spans="1:6" ht="14.45" hidden="1" customHeight="1" outlineLevel="1" x14ac:dyDescent="0.2">
      <c r="A782" s="91" t="s">
        <v>2084</v>
      </c>
      <c r="B782" s="183" t="s">
        <v>2083</v>
      </c>
      <c r="C782" s="107" t="s">
        <v>2517</v>
      </c>
      <c r="D782" s="224">
        <v>1061.2199999999998</v>
      </c>
      <c r="E782" s="258">
        <f t="shared" si="90"/>
        <v>1061.2199999999998</v>
      </c>
      <c r="F782" s="200" t="s">
        <v>474</v>
      </c>
    </row>
    <row r="783" spans="1:6" ht="15" hidden="1" customHeight="1" outlineLevel="1" x14ac:dyDescent="0.2">
      <c r="A783" s="116" t="s">
        <v>1474</v>
      </c>
      <c r="B783" s="188" t="s">
        <v>1472</v>
      </c>
      <c r="C783" s="76" t="s">
        <v>2403</v>
      </c>
      <c r="D783" s="224">
        <v>1516.62</v>
      </c>
      <c r="E783" s="258">
        <f t="shared" si="90"/>
        <v>1516.62</v>
      </c>
      <c r="F783" s="200" t="s">
        <v>474</v>
      </c>
    </row>
    <row r="784" spans="1:6" ht="15" hidden="1" customHeight="1" outlineLevel="1" x14ac:dyDescent="0.2">
      <c r="A784" s="91" t="s">
        <v>2792</v>
      </c>
      <c r="B784" s="185" t="s">
        <v>2793</v>
      </c>
      <c r="C784" s="76" t="s">
        <v>2794</v>
      </c>
      <c r="D784" s="224">
        <v>6829.619999999999</v>
      </c>
      <c r="E784" s="258">
        <f t="shared" si="90"/>
        <v>6829.619999999999</v>
      </c>
      <c r="F784" s="200" t="s">
        <v>474</v>
      </c>
    </row>
    <row r="785" spans="1:6" ht="13.9" hidden="1" customHeight="1" outlineLevel="1" x14ac:dyDescent="0.2">
      <c r="A785" s="101" t="s">
        <v>1123</v>
      </c>
      <c r="B785" s="179" t="s">
        <v>1122</v>
      </c>
      <c r="C785" s="107" t="s">
        <v>1131</v>
      </c>
      <c r="D785" s="224">
        <v>287.03999999999996</v>
      </c>
      <c r="E785" s="258">
        <f t="shared" si="90"/>
        <v>287.03999999999996</v>
      </c>
      <c r="F785" s="200" t="s">
        <v>474</v>
      </c>
    </row>
    <row r="786" spans="1:6" ht="15" hidden="1" customHeight="1" outlineLevel="1" x14ac:dyDescent="0.2">
      <c r="A786" s="93" t="s">
        <v>1918</v>
      </c>
      <c r="B786" s="185" t="s">
        <v>1915</v>
      </c>
      <c r="C786" s="76" t="s">
        <v>2133</v>
      </c>
      <c r="D786" s="224">
        <v>1364.82</v>
      </c>
      <c r="E786" s="258">
        <f t="shared" si="90"/>
        <v>1364.82</v>
      </c>
      <c r="F786" s="200" t="s">
        <v>474</v>
      </c>
    </row>
    <row r="787" spans="1:6" ht="15" hidden="1" customHeight="1" outlineLevel="1" x14ac:dyDescent="0.2">
      <c r="A787" s="93" t="s">
        <v>1917</v>
      </c>
      <c r="B787" s="185" t="s">
        <v>1916</v>
      </c>
      <c r="C787" s="76" t="s">
        <v>2134</v>
      </c>
      <c r="D787" s="224">
        <v>1668.4199999999998</v>
      </c>
      <c r="E787" s="258">
        <f t="shared" si="90"/>
        <v>1668.4199999999998</v>
      </c>
      <c r="F787" s="200" t="s">
        <v>474</v>
      </c>
    </row>
    <row r="788" spans="1:6" ht="12.6" hidden="1" customHeight="1" outlineLevel="1" x14ac:dyDescent="0.2">
      <c r="A788" s="99" t="s">
        <v>1913</v>
      </c>
      <c r="B788" s="182" t="s">
        <v>1911</v>
      </c>
      <c r="C788" s="145" t="s">
        <v>2423</v>
      </c>
      <c r="D788" s="224">
        <v>1182.6599999999999</v>
      </c>
      <c r="E788" s="258">
        <f t="shared" si="90"/>
        <v>1182.6599999999999</v>
      </c>
      <c r="F788" s="200" t="s">
        <v>474</v>
      </c>
    </row>
    <row r="789" spans="1:6" ht="12.6" hidden="1" customHeight="1" outlineLevel="1" x14ac:dyDescent="0.2">
      <c r="A789" s="99" t="s">
        <v>1914</v>
      </c>
      <c r="B789" s="182" t="s">
        <v>1912</v>
      </c>
      <c r="C789" s="145" t="s">
        <v>2424</v>
      </c>
      <c r="D789" s="224">
        <v>1486.26</v>
      </c>
      <c r="E789" s="258">
        <f t="shared" si="90"/>
        <v>1486.26</v>
      </c>
      <c r="F789" s="200" t="s">
        <v>474</v>
      </c>
    </row>
    <row r="790" spans="1:6" ht="13.15" hidden="1" customHeight="1" outlineLevel="1" x14ac:dyDescent="0.2">
      <c r="A790" s="93" t="s">
        <v>1162</v>
      </c>
      <c r="B790" s="185" t="s">
        <v>1160</v>
      </c>
      <c r="C790" s="76" t="s">
        <v>2547</v>
      </c>
      <c r="D790" s="224">
        <v>985.31999999999994</v>
      </c>
      <c r="E790" s="258">
        <f t="shared" si="90"/>
        <v>985.31999999999994</v>
      </c>
      <c r="F790" s="200" t="s">
        <v>474</v>
      </c>
    </row>
    <row r="791" spans="1:6" ht="15.6" hidden="1" customHeight="1" outlineLevel="1" x14ac:dyDescent="0.2">
      <c r="A791" s="91" t="s">
        <v>1947</v>
      </c>
      <c r="B791" s="186" t="s">
        <v>1943</v>
      </c>
      <c r="C791" s="76" t="s">
        <v>2521</v>
      </c>
      <c r="D791" s="224">
        <v>15178.619999999997</v>
      </c>
      <c r="E791" s="258">
        <f t="shared" si="90"/>
        <v>15178.619999999997</v>
      </c>
      <c r="F791" s="200" t="s">
        <v>474</v>
      </c>
    </row>
    <row r="792" spans="1:6" ht="15.6" hidden="1" customHeight="1" outlineLevel="1" x14ac:dyDescent="0.2">
      <c r="A792" s="91" t="s">
        <v>1948</v>
      </c>
      <c r="B792" s="186" t="s">
        <v>1944</v>
      </c>
      <c r="C792" s="76" t="s">
        <v>2522</v>
      </c>
      <c r="D792" s="224">
        <v>17607.419999999998</v>
      </c>
      <c r="E792" s="258">
        <f t="shared" si="90"/>
        <v>17607.419999999998</v>
      </c>
      <c r="F792" s="200" t="s">
        <v>474</v>
      </c>
    </row>
    <row r="793" spans="1:6" ht="14.45" hidden="1" customHeight="1" outlineLevel="1" x14ac:dyDescent="0.2">
      <c r="A793" s="91" t="s">
        <v>1949</v>
      </c>
      <c r="B793" s="188" t="s">
        <v>1945</v>
      </c>
      <c r="C793" s="76" t="s">
        <v>2523</v>
      </c>
      <c r="D793" s="224">
        <v>19732.62</v>
      </c>
      <c r="E793" s="258">
        <f t="shared" si="90"/>
        <v>19732.62</v>
      </c>
      <c r="F793" s="200" t="s">
        <v>474</v>
      </c>
    </row>
    <row r="794" spans="1:6" ht="14.45" hidden="1" customHeight="1" outlineLevel="1" x14ac:dyDescent="0.2">
      <c r="A794" s="91" t="s">
        <v>1986</v>
      </c>
      <c r="B794" s="186" t="s">
        <v>1985</v>
      </c>
      <c r="C794" s="76" t="s">
        <v>2524</v>
      </c>
      <c r="D794" s="224">
        <v>33394.619999999995</v>
      </c>
      <c r="E794" s="258">
        <f t="shared" si="90"/>
        <v>33394.619999999995</v>
      </c>
      <c r="F794" s="200" t="s">
        <v>474</v>
      </c>
    </row>
    <row r="795" spans="1:6" ht="15.6" hidden="1" customHeight="1" outlineLevel="1" x14ac:dyDescent="0.2">
      <c r="A795" s="91" t="s">
        <v>1950</v>
      </c>
      <c r="B795" s="188" t="s">
        <v>1946</v>
      </c>
      <c r="C795" s="76" t="s">
        <v>2541</v>
      </c>
      <c r="D795" s="224">
        <v>22161.42</v>
      </c>
      <c r="E795" s="258">
        <f t="shared" si="90"/>
        <v>22161.42</v>
      </c>
      <c r="F795" s="200" t="s">
        <v>474</v>
      </c>
    </row>
    <row r="796" spans="1:6" ht="15.6" hidden="1" customHeight="1" outlineLevel="1" x14ac:dyDescent="0.2">
      <c r="A796" s="91" t="s">
        <v>2011</v>
      </c>
      <c r="B796" s="188" t="s">
        <v>2012</v>
      </c>
      <c r="C796" s="76" t="s">
        <v>2525</v>
      </c>
      <c r="D796" s="224">
        <v>35823.42</v>
      </c>
      <c r="E796" s="258">
        <f t="shared" si="90"/>
        <v>35823.42</v>
      </c>
      <c r="F796" s="200" t="s">
        <v>474</v>
      </c>
    </row>
    <row r="797" spans="1:6" hidden="1" outlineLevel="1" x14ac:dyDescent="0.2">
      <c r="A797" s="101">
        <v>21776</v>
      </c>
      <c r="B797" s="205" t="s">
        <v>1374</v>
      </c>
      <c r="C797" s="107" t="s">
        <v>267</v>
      </c>
      <c r="D797" s="229">
        <v>220.79999999999998</v>
      </c>
      <c r="E797" s="261">
        <f>D797*(1-'Системні аксесуари AXIS'!$E$5)</f>
        <v>220.79999999999998</v>
      </c>
      <c r="F797" s="200" t="s">
        <v>474</v>
      </c>
    </row>
    <row r="798" spans="1:6" ht="15.6" hidden="1" customHeight="1" outlineLevel="1" x14ac:dyDescent="0.2">
      <c r="A798" s="101" t="s">
        <v>660</v>
      </c>
      <c r="B798" s="188" t="s">
        <v>659</v>
      </c>
      <c r="C798" s="135" t="s">
        <v>164</v>
      </c>
      <c r="D798" s="229">
        <v>182.15999999999997</v>
      </c>
      <c r="E798" s="261">
        <f>D798*(1-'Системні аксесуари AXIS'!$E$5)</f>
        <v>182.15999999999997</v>
      </c>
      <c r="F798" s="200" t="s">
        <v>474</v>
      </c>
    </row>
    <row r="799" spans="1:6" ht="14.45" hidden="1" customHeight="1" outlineLevel="1" x14ac:dyDescent="0.2">
      <c r="A799" s="98" t="s">
        <v>1348</v>
      </c>
      <c r="B799" s="186" t="s">
        <v>1347</v>
      </c>
      <c r="C799" s="71" t="s">
        <v>2528</v>
      </c>
      <c r="D799" s="229">
        <v>180.77999999999997</v>
      </c>
      <c r="E799" s="261">
        <f>D799*(1-'Системні аксесуари AXIS'!$E$5)</f>
        <v>180.77999999999997</v>
      </c>
      <c r="F799" s="200" t="s">
        <v>474</v>
      </c>
    </row>
    <row r="800" spans="1:6" ht="14.45" hidden="1" customHeight="1" outlineLevel="1" x14ac:dyDescent="0.2">
      <c r="A800" s="121" t="s">
        <v>2075</v>
      </c>
      <c r="B800" s="185" t="s">
        <v>2074</v>
      </c>
      <c r="C800" s="76" t="s">
        <v>2486</v>
      </c>
      <c r="D800" s="229">
        <v>4552.62</v>
      </c>
      <c r="E800" s="261">
        <f t="shared" ref="E800:E833" si="91">D800*(1-$E$5)</f>
        <v>4552.62</v>
      </c>
      <c r="F800" s="200" t="s">
        <v>474</v>
      </c>
    </row>
    <row r="801" spans="1:6" ht="15.6" hidden="1" customHeight="1" outlineLevel="1" x14ac:dyDescent="0.2">
      <c r="A801" s="91" t="s">
        <v>1401</v>
      </c>
      <c r="B801" s="183" t="s">
        <v>1399</v>
      </c>
      <c r="C801" s="76" t="s">
        <v>2515</v>
      </c>
      <c r="D801" s="229">
        <v>909.41999999999985</v>
      </c>
      <c r="E801" s="261">
        <f t="shared" si="91"/>
        <v>909.41999999999985</v>
      </c>
      <c r="F801" s="200" t="s">
        <v>474</v>
      </c>
    </row>
    <row r="802" spans="1:6" ht="13.9" hidden="1" customHeight="1" outlineLevel="1" x14ac:dyDescent="0.2">
      <c r="A802" s="93" t="s">
        <v>1984</v>
      </c>
      <c r="B802" s="185" t="s">
        <v>1983</v>
      </c>
      <c r="C802" s="76" t="s">
        <v>2471</v>
      </c>
      <c r="D802" s="229">
        <v>909.41999999999985</v>
      </c>
      <c r="E802" s="261">
        <f t="shared" si="91"/>
        <v>909.41999999999985</v>
      </c>
      <c r="F802" s="200" t="s">
        <v>474</v>
      </c>
    </row>
    <row r="803" spans="1:6" ht="15" hidden="1" customHeight="1" outlineLevel="1" x14ac:dyDescent="0.2">
      <c r="A803" s="93" t="s">
        <v>1982</v>
      </c>
      <c r="B803" s="185" t="s">
        <v>1981</v>
      </c>
      <c r="C803" s="76" t="s">
        <v>2470</v>
      </c>
      <c r="D803" s="229">
        <v>909.41999999999985</v>
      </c>
      <c r="E803" s="261">
        <f t="shared" si="91"/>
        <v>909.41999999999985</v>
      </c>
      <c r="F803" s="200" t="s">
        <v>474</v>
      </c>
    </row>
    <row r="804" spans="1:6" ht="15.6" hidden="1" customHeight="1" outlineLevel="1" x14ac:dyDescent="0.2">
      <c r="A804" s="116" t="s">
        <v>1318</v>
      </c>
      <c r="B804" s="187" t="s">
        <v>1314</v>
      </c>
      <c r="C804" s="76" t="s">
        <v>2392</v>
      </c>
      <c r="D804" s="229">
        <v>787.9799999999999</v>
      </c>
      <c r="E804" s="261">
        <f t="shared" si="91"/>
        <v>787.9799999999999</v>
      </c>
      <c r="F804" s="200" t="s">
        <v>474</v>
      </c>
    </row>
    <row r="805" spans="1:6" ht="15" hidden="1" customHeight="1" outlineLevel="1" x14ac:dyDescent="0.2">
      <c r="A805" s="91" t="s">
        <v>1512</v>
      </c>
      <c r="B805" s="183" t="s">
        <v>1511</v>
      </c>
      <c r="C805" s="107" t="s">
        <v>2411</v>
      </c>
      <c r="D805" s="229">
        <v>1516.62</v>
      </c>
      <c r="E805" s="261">
        <f t="shared" si="91"/>
        <v>1516.62</v>
      </c>
      <c r="F805" s="200" t="s">
        <v>474</v>
      </c>
    </row>
    <row r="806" spans="1:6" ht="15" hidden="1" customHeight="1" outlineLevel="1" x14ac:dyDescent="0.2">
      <c r="A806" s="91" t="s">
        <v>1514</v>
      </c>
      <c r="B806" s="183" t="s">
        <v>1513</v>
      </c>
      <c r="C806" s="107" t="s">
        <v>2410</v>
      </c>
      <c r="D806" s="229">
        <v>1972.0199999999998</v>
      </c>
      <c r="E806" s="261">
        <f t="shared" si="91"/>
        <v>1972.0199999999998</v>
      </c>
      <c r="F806" s="200" t="s">
        <v>474</v>
      </c>
    </row>
    <row r="807" spans="1:6" ht="15" hidden="1" customHeight="1" outlineLevel="1" x14ac:dyDescent="0.2">
      <c r="A807" s="91" t="s">
        <v>716</v>
      </c>
      <c r="B807" s="183" t="s">
        <v>715</v>
      </c>
      <c r="C807" s="71" t="s">
        <v>798</v>
      </c>
      <c r="D807" s="229">
        <v>378.11999999999995</v>
      </c>
      <c r="E807" s="261">
        <f t="shared" si="91"/>
        <v>378.11999999999995</v>
      </c>
      <c r="F807" s="200" t="s">
        <v>474</v>
      </c>
    </row>
    <row r="808" spans="1:6" ht="14.45" hidden="1" customHeight="1" outlineLevel="1" x14ac:dyDescent="0.2">
      <c r="A808" s="91" t="s">
        <v>1334</v>
      </c>
      <c r="B808" s="185" t="s">
        <v>1664</v>
      </c>
      <c r="C808" s="76" t="s">
        <v>2492</v>
      </c>
      <c r="D808" s="229">
        <v>3945.4199999999996</v>
      </c>
      <c r="E808" s="261">
        <f t="shared" si="91"/>
        <v>3945.4199999999996</v>
      </c>
      <c r="F808" s="200" t="s">
        <v>474</v>
      </c>
    </row>
    <row r="809" spans="1:6" s="26" customFormat="1" ht="15" hidden="1" customHeight="1" outlineLevel="1" x14ac:dyDescent="0.2">
      <c r="A809" s="91" t="s">
        <v>307</v>
      </c>
      <c r="B809" s="183" t="s">
        <v>303</v>
      </c>
      <c r="C809" s="145" t="s">
        <v>2421</v>
      </c>
      <c r="D809" s="229">
        <v>408.47999999999996</v>
      </c>
      <c r="E809" s="261">
        <f t="shared" si="91"/>
        <v>408.47999999999996</v>
      </c>
      <c r="F809" s="200" t="s">
        <v>474</v>
      </c>
    </row>
    <row r="810" spans="1:6" ht="16.149999999999999" hidden="1" customHeight="1" outlineLevel="1" x14ac:dyDescent="0.2">
      <c r="A810" s="93" t="s">
        <v>1485</v>
      </c>
      <c r="B810" s="185" t="s">
        <v>1479</v>
      </c>
      <c r="C810" s="145" t="s">
        <v>2586</v>
      </c>
      <c r="D810" s="229">
        <v>484.37999999999994</v>
      </c>
      <c r="E810" s="261">
        <f t="shared" si="91"/>
        <v>484.37999999999994</v>
      </c>
      <c r="F810" s="200" t="s">
        <v>474</v>
      </c>
    </row>
    <row r="811" spans="1:6" ht="13.15" hidden="1" customHeight="1" outlineLevel="1" x14ac:dyDescent="0.2">
      <c r="A811" s="116" t="s">
        <v>811</v>
      </c>
      <c r="B811" s="187" t="s">
        <v>809</v>
      </c>
      <c r="C811" s="76" t="s">
        <v>2393</v>
      </c>
      <c r="D811" s="229">
        <v>545.18399999999997</v>
      </c>
      <c r="E811" s="261">
        <f t="shared" si="91"/>
        <v>545.18399999999997</v>
      </c>
      <c r="F811" s="200" t="s">
        <v>474</v>
      </c>
    </row>
    <row r="812" spans="1:6" ht="12.6" hidden="1" customHeight="1" outlineLevel="1" x14ac:dyDescent="0.2">
      <c r="A812" s="91" t="s">
        <v>1335</v>
      </c>
      <c r="B812" s="185" t="s">
        <v>1663</v>
      </c>
      <c r="C812" s="170" t="s">
        <v>2491</v>
      </c>
      <c r="D812" s="229">
        <v>3034.62</v>
      </c>
      <c r="E812" s="261">
        <f t="shared" si="91"/>
        <v>3034.62</v>
      </c>
      <c r="F812" s="200" t="s">
        <v>474</v>
      </c>
    </row>
    <row r="813" spans="1:6" ht="15" hidden="1" customHeight="1" outlineLevel="1" x14ac:dyDescent="0.2">
      <c r="A813" s="93" t="s">
        <v>1259</v>
      </c>
      <c r="B813" s="185" t="s">
        <v>1257</v>
      </c>
      <c r="C813" s="76" t="s">
        <v>2139</v>
      </c>
      <c r="D813" s="229">
        <v>1972.0199999999998</v>
      </c>
      <c r="E813" s="261">
        <f t="shared" si="91"/>
        <v>1972.0199999999998</v>
      </c>
      <c r="F813" s="200" t="s">
        <v>474</v>
      </c>
    </row>
    <row r="814" spans="1:6" ht="15" hidden="1" customHeight="1" outlineLevel="1" x14ac:dyDescent="0.2">
      <c r="A814" s="93" t="s">
        <v>1260</v>
      </c>
      <c r="B814" s="185" t="s">
        <v>1258</v>
      </c>
      <c r="C814" s="76" t="s">
        <v>2139</v>
      </c>
      <c r="D814" s="229">
        <v>1972.0199999999998</v>
      </c>
      <c r="E814" s="261">
        <f t="shared" si="91"/>
        <v>1972.0199999999998</v>
      </c>
      <c r="F814" s="200" t="s">
        <v>474</v>
      </c>
    </row>
    <row r="815" spans="1:6" s="26" customFormat="1" ht="15" hidden="1" customHeight="1" outlineLevel="1" x14ac:dyDescent="0.2">
      <c r="A815" s="91" t="s">
        <v>1910</v>
      </c>
      <c r="B815" s="183" t="s">
        <v>1908</v>
      </c>
      <c r="C815" s="145" t="s">
        <v>2684</v>
      </c>
      <c r="D815" s="229">
        <v>1015.68</v>
      </c>
      <c r="E815" s="261">
        <f t="shared" si="91"/>
        <v>1015.68</v>
      </c>
      <c r="F815" s="200" t="s">
        <v>474</v>
      </c>
    </row>
    <row r="816" spans="1:6" ht="15.6" hidden="1" customHeight="1" outlineLevel="1" x14ac:dyDescent="0.2">
      <c r="A816" s="101" t="s">
        <v>1363</v>
      </c>
      <c r="B816" s="205" t="s">
        <v>1362</v>
      </c>
      <c r="C816" s="107" t="s">
        <v>1840</v>
      </c>
      <c r="D816" s="229">
        <v>757.19999999999993</v>
      </c>
      <c r="E816" s="261">
        <f t="shared" si="91"/>
        <v>757.19999999999993</v>
      </c>
      <c r="F816" s="200" t="s">
        <v>474</v>
      </c>
    </row>
    <row r="817" spans="1:6" s="26" customFormat="1" ht="15" hidden="1" customHeight="1" outlineLevel="1" x14ac:dyDescent="0.2">
      <c r="A817" s="91" t="s">
        <v>1030</v>
      </c>
      <c r="B817" s="183" t="s">
        <v>1028</v>
      </c>
      <c r="C817" s="145" t="s">
        <v>2432</v>
      </c>
      <c r="D817" s="229">
        <v>833.51999999999987</v>
      </c>
      <c r="E817" s="261">
        <f t="shared" si="91"/>
        <v>833.51999999999987</v>
      </c>
      <c r="F817" s="200" t="s">
        <v>474</v>
      </c>
    </row>
    <row r="818" spans="1:6" ht="15" hidden="1" customHeight="1" outlineLevel="1" x14ac:dyDescent="0.2">
      <c r="A818" s="93" t="s">
        <v>1484</v>
      </c>
      <c r="B818" s="185" t="s">
        <v>1478</v>
      </c>
      <c r="C818" s="76" t="s">
        <v>2132</v>
      </c>
      <c r="D818" s="229">
        <v>454.01999999999992</v>
      </c>
      <c r="E818" s="261">
        <f t="shared" si="91"/>
        <v>454.01999999999992</v>
      </c>
      <c r="F818" s="200" t="s">
        <v>474</v>
      </c>
    </row>
    <row r="819" spans="1:6" ht="13.9" hidden="1" customHeight="1" outlineLevel="1" x14ac:dyDescent="0.2">
      <c r="A819" s="93" t="s">
        <v>1961</v>
      </c>
      <c r="B819" s="185" t="s">
        <v>1960</v>
      </c>
      <c r="C819" s="76" t="s">
        <v>2434</v>
      </c>
      <c r="D819" s="229">
        <v>712.07999999999993</v>
      </c>
      <c r="E819" s="261">
        <f t="shared" si="91"/>
        <v>712.07999999999993</v>
      </c>
      <c r="F819" s="200" t="s">
        <v>474</v>
      </c>
    </row>
    <row r="820" spans="1:6" ht="13.9" hidden="1" customHeight="1" outlineLevel="1" x14ac:dyDescent="0.2">
      <c r="A820" s="93" t="s">
        <v>1959</v>
      </c>
      <c r="B820" s="185" t="s">
        <v>1958</v>
      </c>
      <c r="C820" s="145" t="s">
        <v>2700</v>
      </c>
      <c r="D820" s="229">
        <v>636.17999999999995</v>
      </c>
      <c r="E820" s="261">
        <f t="shared" si="91"/>
        <v>636.17999999999995</v>
      </c>
      <c r="F820" s="200" t="s">
        <v>474</v>
      </c>
    </row>
    <row r="821" spans="1:6" ht="13.9" hidden="1" customHeight="1" outlineLevel="1" x14ac:dyDescent="0.2">
      <c r="A821" s="93" t="s">
        <v>1486</v>
      </c>
      <c r="B821" s="185" t="s">
        <v>1480</v>
      </c>
      <c r="C821" s="76" t="s">
        <v>2131</v>
      </c>
      <c r="D821" s="229">
        <v>560.28</v>
      </c>
      <c r="E821" s="261">
        <f t="shared" si="91"/>
        <v>560.28</v>
      </c>
      <c r="F821" s="200" t="s">
        <v>474</v>
      </c>
    </row>
    <row r="822" spans="1:6" ht="13.9" hidden="1" customHeight="1" outlineLevel="1" x14ac:dyDescent="0.2">
      <c r="A822" s="93" t="s">
        <v>1483</v>
      </c>
      <c r="B822" s="185" t="s">
        <v>1477</v>
      </c>
      <c r="C822" s="145" t="s">
        <v>2422</v>
      </c>
      <c r="D822" s="229">
        <v>378.11999999999995</v>
      </c>
      <c r="E822" s="261">
        <f t="shared" si="91"/>
        <v>378.11999999999995</v>
      </c>
      <c r="F822" s="200" t="s">
        <v>474</v>
      </c>
    </row>
    <row r="823" spans="1:6" s="26" customFormat="1" ht="14.45" hidden="1" customHeight="1" outlineLevel="1" x14ac:dyDescent="0.2">
      <c r="A823" s="91" t="s">
        <v>1906</v>
      </c>
      <c r="B823" s="183" t="s">
        <v>1905</v>
      </c>
      <c r="C823" s="145" t="s">
        <v>2561</v>
      </c>
      <c r="D823" s="229">
        <v>560.28</v>
      </c>
      <c r="E823" s="261">
        <f t="shared" si="91"/>
        <v>560.28</v>
      </c>
      <c r="F823" s="200" t="s">
        <v>474</v>
      </c>
    </row>
    <row r="824" spans="1:6" s="26" customFormat="1" ht="14.45" hidden="1" customHeight="1" outlineLevel="1" x14ac:dyDescent="0.2">
      <c r="A824" s="91" t="s">
        <v>1445</v>
      </c>
      <c r="B824" s="183" t="s">
        <v>1953</v>
      </c>
      <c r="C824" s="107" t="s">
        <v>2562</v>
      </c>
      <c r="D824" s="229">
        <v>560.28</v>
      </c>
      <c r="E824" s="261">
        <f t="shared" si="91"/>
        <v>560.28</v>
      </c>
      <c r="F824" s="200" t="s">
        <v>474</v>
      </c>
    </row>
    <row r="825" spans="1:6" ht="13.9" hidden="1" customHeight="1" outlineLevel="1" x14ac:dyDescent="0.2">
      <c r="A825" s="91" t="s">
        <v>1695</v>
      </c>
      <c r="B825" s="185" t="s">
        <v>1694</v>
      </c>
      <c r="C825" s="76" t="s">
        <v>2481</v>
      </c>
      <c r="D825" s="229">
        <v>2427.4199999999996</v>
      </c>
      <c r="E825" s="261">
        <f t="shared" si="91"/>
        <v>2427.4199999999996</v>
      </c>
      <c r="F825" s="200" t="s">
        <v>474</v>
      </c>
    </row>
    <row r="826" spans="1:6" ht="15.6" hidden="1" customHeight="1" outlineLevel="1" x14ac:dyDescent="0.2">
      <c r="A826" s="99" t="s">
        <v>1693</v>
      </c>
      <c r="B826" s="185" t="s">
        <v>1692</v>
      </c>
      <c r="C826" s="76" t="s">
        <v>2480</v>
      </c>
      <c r="D826" s="229">
        <v>2427.4199999999996</v>
      </c>
      <c r="E826" s="261">
        <f t="shared" si="91"/>
        <v>2427.4199999999996</v>
      </c>
      <c r="F826" s="200" t="s">
        <v>474</v>
      </c>
    </row>
    <row r="827" spans="1:6" ht="15.75" hidden="1" customHeight="1" outlineLevel="1" x14ac:dyDescent="0.2">
      <c r="A827" s="91" t="s">
        <v>1847</v>
      </c>
      <c r="B827" s="185" t="s">
        <v>1846</v>
      </c>
      <c r="C827" s="76" t="s">
        <v>2483</v>
      </c>
      <c r="D827" s="229">
        <v>6222.4199999999992</v>
      </c>
      <c r="E827" s="261">
        <f t="shared" si="91"/>
        <v>6222.4199999999992</v>
      </c>
      <c r="F827" s="200" t="s">
        <v>474</v>
      </c>
    </row>
    <row r="828" spans="1:6" ht="15.75" hidden="1" customHeight="1" outlineLevel="1" x14ac:dyDescent="0.2">
      <c r="A828" s="91" t="s">
        <v>1920</v>
      </c>
      <c r="B828" s="185" t="s">
        <v>1919</v>
      </c>
      <c r="C828" s="76" t="s">
        <v>2484</v>
      </c>
      <c r="D828" s="229">
        <v>6829.619999999999</v>
      </c>
      <c r="E828" s="261">
        <f t="shared" si="91"/>
        <v>6829.619999999999</v>
      </c>
      <c r="F828" s="200" t="s">
        <v>474</v>
      </c>
    </row>
    <row r="829" spans="1:6" s="26" customFormat="1" ht="14.25" hidden="1" customHeight="1" outlineLevel="1" x14ac:dyDescent="0.2">
      <c r="A829" s="91" t="s">
        <v>1498</v>
      </c>
      <c r="B829" s="183" t="s">
        <v>1497</v>
      </c>
      <c r="C829" s="145" t="s">
        <v>2560</v>
      </c>
      <c r="D829" s="229">
        <v>454.01999999999992</v>
      </c>
      <c r="E829" s="261">
        <f t="shared" si="91"/>
        <v>454.01999999999992</v>
      </c>
      <c r="F829" s="200" t="s">
        <v>474</v>
      </c>
    </row>
    <row r="830" spans="1:6" s="26" customFormat="1" ht="14.25" hidden="1" customHeight="1" outlineLevel="1" x14ac:dyDescent="0.2">
      <c r="A830" s="91" t="s">
        <v>1496</v>
      </c>
      <c r="B830" s="183" t="s">
        <v>1495</v>
      </c>
      <c r="C830" s="168" t="s">
        <v>2558</v>
      </c>
      <c r="D830" s="229">
        <v>347.75999999999993</v>
      </c>
      <c r="E830" s="261">
        <f t="shared" si="91"/>
        <v>347.75999999999993</v>
      </c>
      <c r="F830" s="200" t="s">
        <v>474</v>
      </c>
    </row>
    <row r="831" spans="1:6" ht="14.25" hidden="1" customHeight="1" outlineLevel="1" x14ac:dyDescent="0.2">
      <c r="A831" s="91" t="s">
        <v>2603</v>
      </c>
      <c r="B831" s="183" t="s">
        <v>2588</v>
      </c>
      <c r="C831" s="71" t="s">
        <v>2618</v>
      </c>
      <c r="D831" s="229">
        <v>2123.8199999999997</v>
      </c>
      <c r="E831" s="261">
        <f t="shared" si="91"/>
        <v>2123.8199999999997</v>
      </c>
      <c r="F831" s="200" t="s">
        <v>474</v>
      </c>
    </row>
    <row r="832" spans="1:6" s="66" customFormat="1" ht="14.25" hidden="1" customHeight="1" outlineLevel="1" x14ac:dyDescent="0.2">
      <c r="A832" s="91" t="s">
        <v>1904</v>
      </c>
      <c r="B832" s="183" t="s">
        <v>1901</v>
      </c>
      <c r="C832" s="76" t="s">
        <v>2405</v>
      </c>
      <c r="D832" s="229">
        <v>1668.4199999999998</v>
      </c>
      <c r="E832" s="261">
        <f t="shared" si="91"/>
        <v>1668.4199999999998</v>
      </c>
      <c r="F832" s="200" t="s">
        <v>474</v>
      </c>
    </row>
    <row r="833" spans="1:6" s="66" customFormat="1" ht="12.75" hidden="1" customHeight="1" outlineLevel="1" x14ac:dyDescent="0.2">
      <c r="A833" s="91" t="s">
        <v>1902</v>
      </c>
      <c r="B833" s="183" t="s">
        <v>1899</v>
      </c>
      <c r="C833" s="76" t="s">
        <v>2404</v>
      </c>
      <c r="D833" s="229">
        <v>1213.0199999999998</v>
      </c>
      <c r="E833" s="261">
        <f t="shared" si="91"/>
        <v>1213.0199999999998</v>
      </c>
      <c r="F833" s="200" t="s">
        <v>474</v>
      </c>
    </row>
    <row r="834" spans="1:6" ht="14.25" hidden="1" customHeight="1" outlineLevel="1" x14ac:dyDescent="0.2">
      <c r="A834" s="101" t="s">
        <v>948</v>
      </c>
      <c r="B834" s="186" t="s">
        <v>947</v>
      </c>
      <c r="C834" s="135" t="s">
        <v>2518</v>
      </c>
      <c r="D834" s="229">
        <v>104.87999999999998</v>
      </c>
      <c r="E834" s="261">
        <f>D834*(1-'Системні аксесуари AXIS'!$E$5)</f>
        <v>104.87999999999998</v>
      </c>
      <c r="F834" s="200" t="s">
        <v>474</v>
      </c>
    </row>
    <row r="835" spans="1:6" ht="14.25" hidden="1" customHeight="1" outlineLevel="1" x14ac:dyDescent="0.2">
      <c r="A835" s="101" t="s">
        <v>1011</v>
      </c>
      <c r="B835" s="194" t="s">
        <v>1010</v>
      </c>
      <c r="C835" s="107" t="s">
        <v>1014</v>
      </c>
      <c r="D835" s="229">
        <v>195.95999999999998</v>
      </c>
      <c r="E835" s="261">
        <f>D835*(1-'Системні аксесуари AXIS'!$E$5)</f>
        <v>195.95999999999998</v>
      </c>
      <c r="F835" s="200" t="s">
        <v>474</v>
      </c>
    </row>
    <row r="836" spans="1:6" ht="14.25" hidden="1" customHeight="1" outlineLevel="1" x14ac:dyDescent="0.2">
      <c r="A836" s="101" t="s">
        <v>1013</v>
      </c>
      <c r="B836" s="194" t="s">
        <v>1012</v>
      </c>
      <c r="C836" s="107" t="s">
        <v>1015</v>
      </c>
      <c r="D836" s="229">
        <v>195.95999999999998</v>
      </c>
      <c r="E836" s="261">
        <f>D836*(1-'Системні аксесуари AXIS'!$E$5)</f>
        <v>195.95999999999998</v>
      </c>
      <c r="F836" s="200" t="s">
        <v>474</v>
      </c>
    </row>
    <row r="837" spans="1:6" ht="14.25" hidden="1" customHeight="1" outlineLevel="1" x14ac:dyDescent="0.2">
      <c r="A837" s="104" t="s">
        <v>689</v>
      </c>
      <c r="B837" s="190" t="s">
        <v>690</v>
      </c>
      <c r="C837" s="157" t="s">
        <v>419</v>
      </c>
      <c r="D837" s="229">
        <v>378.11999999999995</v>
      </c>
      <c r="E837" s="261">
        <f>D837*(1-'Системні аксесуари AXIS'!$E$5)</f>
        <v>378.11999999999995</v>
      </c>
      <c r="F837" s="200" t="s">
        <v>474</v>
      </c>
    </row>
    <row r="838" spans="1:6" ht="14.25" hidden="1" customHeight="1" outlineLevel="1" x14ac:dyDescent="0.2">
      <c r="A838" s="91" t="s">
        <v>863</v>
      </c>
      <c r="B838" s="183" t="s">
        <v>791</v>
      </c>
      <c r="C838" s="71" t="s">
        <v>252</v>
      </c>
      <c r="D838" s="229">
        <v>89.7</v>
      </c>
      <c r="E838" s="261">
        <f>D838*(1-'Системні аксесуари AXIS'!$E$5)</f>
        <v>89.7</v>
      </c>
      <c r="F838" s="200" t="s">
        <v>474</v>
      </c>
    </row>
    <row r="839" spans="1:6" ht="14.25" hidden="1" customHeight="1" outlineLevel="1" x14ac:dyDescent="0.2">
      <c r="A839" s="101" t="s">
        <v>1711</v>
      </c>
      <c r="B839" s="182" t="s">
        <v>1727</v>
      </c>
      <c r="C839" s="135" t="s">
        <v>1738</v>
      </c>
      <c r="D839" s="229">
        <v>46.919999999999995</v>
      </c>
      <c r="E839" s="261">
        <f>D839*(1-'IP-камери Canon'!$E$5)</f>
        <v>46.919999999999995</v>
      </c>
      <c r="F839" s="200" t="s">
        <v>474</v>
      </c>
    </row>
    <row r="840" spans="1:6" ht="14.25" hidden="1" customHeight="1" outlineLevel="1" x14ac:dyDescent="0.2">
      <c r="A840" s="101" t="s">
        <v>1710</v>
      </c>
      <c r="B840" s="182" t="s">
        <v>1719</v>
      </c>
      <c r="C840" s="135" t="s">
        <v>1733</v>
      </c>
      <c r="D840" s="229">
        <v>111.77999999999999</v>
      </c>
      <c r="E840" s="261">
        <f>D840*(1-'IP-камери Canon'!$E$5)</f>
        <v>111.77999999999999</v>
      </c>
      <c r="F840" s="200" t="s">
        <v>474</v>
      </c>
    </row>
    <row r="841" spans="1:6" ht="14.25" hidden="1" customHeight="1" outlineLevel="1" x14ac:dyDescent="0.2">
      <c r="A841" s="95" t="s">
        <v>1451</v>
      </c>
      <c r="B841" s="186" t="s">
        <v>1450</v>
      </c>
      <c r="C841" s="135" t="s">
        <v>1452</v>
      </c>
      <c r="D841" s="229">
        <v>211.14</v>
      </c>
      <c r="E841" s="261">
        <f>D841*(1-'Аудіосистеми AXIS'!$E$5)</f>
        <v>211.14</v>
      </c>
      <c r="F841" s="200" t="s">
        <v>474</v>
      </c>
    </row>
    <row r="842" spans="1:6" ht="13.5" hidden="1" customHeight="1" outlineLevel="1" x14ac:dyDescent="0.2">
      <c r="A842" s="91" t="s">
        <v>2614</v>
      </c>
      <c r="B842" s="183" t="s">
        <v>2599</v>
      </c>
      <c r="C842" s="71" t="s">
        <v>2622</v>
      </c>
      <c r="D842" s="229">
        <v>2882.8199999999997</v>
      </c>
      <c r="E842" s="261">
        <f>D842*(1-'Рішення для запису відео'!$E$5)</f>
        <v>2882.8199999999997</v>
      </c>
      <c r="F842" s="200" t="s">
        <v>474</v>
      </c>
    </row>
    <row r="843" spans="1:6" s="26" customFormat="1" ht="13.5" hidden="1" customHeight="1" outlineLevel="1" x14ac:dyDescent="0.2">
      <c r="A843" s="91" t="s">
        <v>1029</v>
      </c>
      <c r="B843" s="183" t="s">
        <v>1027</v>
      </c>
      <c r="C843" s="145" t="s">
        <v>2431</v>
      </c>
      <c r="D843" s="229">
        <v>833.51999999999987</v>
      </c>
      <c r="E843" s="261">
        <f t="shared" ref="E843:E852" si="92">D843*(1-$E$5)</f>
        <v>833.51999999999987</v>
      </c>
      <c r="F843" s="200" t="s">
        <v>474</v>
      </c>
    </row>
    <row r="844" spans="1:6" ht="13.5" hidden="1" customHeight="1" outlineLevel="1" x14ac:dyDescent="0.2">
      <c r="A844" s="93" t="s">
        <v>29</v>
      </c>
      <c r="B844" s="185" t="s">
        <v>2435</v>
      </c>
      <c r="C844" s="76" t="s">
        <v>2436</v>
      </c>
      <c r="D844" s="229">
        <v>1668.4199999999998</v>
      </c>
      <c r="E844" s="261">
        <f t="shared" si="92"/>
        <v>1668.4199999999998</v>
      </c>
      <c r="F844" s="200" t="s">
        <v>474</v>
      </c>
    </row>
    <row r="845" spans="1:6" ht="13.5" hidden="1" customHeight="1" outlineLevel="1" x14ac:dyDescent="0.2">
      <c r="A845" s="116" t="s">
        <v>1315</v>
      </c>
      <c r="B845" s="187" t="s">
        <v>1311</v>
      </c>
      <c r="C845" s="76" t="s">
        <v>2142</v>
      </c>
      <c r="D845" s="229">
        <v>529.91999999999996</v>
      </c>
      <c r="E845" s="261">
        <f t="shared" si="92"/>
        <v>529.91999999999996</v>
      </c>
      <c r="F845" s="200" t="s">
        <v>474</v>
      </c>
    </row>
    <row r="846" spans="1:6" ht="13.5" hidden="1" customHeight="1" outlineLevel="1" x14ac:dyDescent="0.2">
      <c r="A846" s="116" t="s">
        <v>1316</v>
      </c>
      <c r="B846" s="187" t="s">
        <v>1312</v>
      </c>
      <c r="C846" s="76" t="s">
        <v>2391</v>
      </c>
      <c r="D846" s="229">
        <v>681.71999999999991</v>
      </c>
      <c r="E846" s="261">
        <f t="shared" si="92"/>
        <v>681.71999999999991</v>
      </c>
      <c r="F846" s="200" t="s">
        <v>474</v>
      </c>
    </row>
    <row r="847" spans="1:6" ht="13.5" hidden="1" customHeight="1" outlineLevel="1" x14ac:dyDescent="0.2">
      <c r="A847" s="116" t="s">
        <v>1317</v>
      </c>
      <c r="B847" s="187" t="s">
        <v>1313</v>
      </c>
      <c r="C847" s="76" t="s">
        <v>2392</v>
      </c>
      <c r="D847" s="229">
        <v>636.17999999999995</v>
      </c>
      <c r="E847" s="261">
        <f t="shared" si="92"/>
        <v>636.17999999999995</v>
      </c>
      <c r="F847" s="200" t="s">
        <v>474</v>
      </c>
    </row>
    <row r="848" spans="1:6" ht="13.5" hidden="1" customHeight="1" outlineLevel="1" x14ac:dyDescent="0.2">
      <c r="A848" s="99" t="s">
        <v>1691</v>
      </c>
      <c r="B848" s="185" t="s">
        <v>1690</v>
      </c>
      <c r="C848" s="76" t="s">
        <v>2487</v>
      </c>
      <c r="D848" s="229">
        <v>3034.62</v>
      </c>
      <c r="E848" s="261">
        <f t="shared" si="92"/>
        <v>3034.62</v>
      </c>
      <c r="F848" s="200" t="s">
        <v>474</v>
      </c>
    </row>
    <row r="849" spans="1:6" ht="13.5" hidden="1" customHeight="1" outlineLevel="1" x14ac:dyDescent="0.2">
      <c r="A849" s="91" t="s">
        <v>1994</v>
      </c>
      <c r="B849" s="185" t="s">
        <v>1993</v>
      </c>
      <c r="C849" s="76" t="s">
        <v>2485</v>
      </c>
      <c r="D849" s="229">
        <v>4097.2199999999993</v>
      </c>
      <c r="E849" s="261">
        <f t="shared" si="92"/>
        <v>4097.2199999999993</v>
      </c>
      <c r="F849" s="200" t="s">
        <v>474</v>
      </c>
    </row>
    <row r="850" spans="1:6" ht="13.5" hidden="1" customHeight="1" outlineLevel="1" x14ac:dyDescent="0.2">
      <c r="A850" s="91" t="s">
        <v>1526</v>
      </c>
      <c r="B850" s="185" t="s">
        <v>1520</v>
      </c>
      <c r="C850" s="76" t="s">
        <v>2510</v>
      </c>
      <c r="D850" s="229">
        <v>4704.42</v>
      </c>
      <c r="E850" s="261">
        <f t="shared" si="92"/>
        <v>4704.42</v>
      </c>
      <c r="F850" s="200" t="s">
        <v>474</v>
      </c>
    </row>
    <row r="851" spans="1:6" ht="13.5" hidden="1" customHeight="1" outlineLevel="1" x14ac:dyDescent="0.2">
      <c r="A851" s="91" t="s">
        <v>1525</v>
      </c>
      <c r="B851" s="185" t="s">
        <v>1519</v>
      </c>
      <c r="C851" s="76" t="s">
        <v>2526</v>
      </c>
      <c r="D851" s="229">
        <v>3869.5199999999995</v>
      </c>
      <c r="E851" s="261">
        <f t="shared" si="92"/>
        <v>3869.5199999999995</v>
      </c>
      <c r="F851" s="200" t="s">
        <v>474</v>
      </c>
    </row>
    <row r="852" spans="1:6" ht="13.5" hidden="1" customHeight="1" outlineLevel="1" x14ac:dyDescent="0.2">
      <c r="A852" s="99" t="s">
        <v>2095</v>
      </c>
      <c r="B852" s="182" t="s">
        <v>2094</v>
      </c>
      <c r="C852" s="145" t="s">
        <v>2425</v>
      </c>
      <c r="D852" s="229">
        <v>954.96</v>
      </c>
      <c r="E852" s="261">
        <f t="shared" si="92"/>
        <v>954.96</v>
      </c>
      <c r="F852" s="200" t="s">
        <v>474</v>
      </c>
    </row>
    <row r="853" spans="1:6" ht="13.5" hidden="1" customHeight="1" outlineLevel="1" x14ac:dyDescent="0.2">
      <c r="A853" s="91" t="s">
        <v>283</v>
      </c>
      <c r="B853" s="183" t="s">
        <v>1097</v>
      </c>
      <c r="C853" s="175" t="s">
        <v>2438</v>
      </c>
      <c r="D853" s="229">
        <v>605.82000000000005</v>
      </c>
      <c r="E853" s="261" t="e">
        <f>D853*(1-#REF!)</f>
        <v>#REF!</v>
      </c>
      <c r="F853" s="200" t="s">
        <v>474</v>
      </c>
    </row>
    <row r="854" spans="1:6" s="20" customFormat="1" ht="13.5" hidden="1" customHeight="1" outlineLevel="1" x14ac:dyDescent="0.2">
      <c r="A854" s="94" t="s">
        <v>367</v>
      </c>
      <c r="B854" s="183" t="s">
        <v>2468</v>
      </c>
      <c r="C854" s="174" t="s">
        <v>2453</v>
      </c>
      <c r="D854" s="229">
        <v>605.82000000000005</v>
      </c>
      <c r="E854" s="261" t="e">
        <f>D854*(1-#REF!)</f>
        <v>#REF!</v>
      </c>
      <c r="F854" s="200" t="s">
        <v>474</v>
      </c>
    </row>
    <row r="855" spans="1:6" ht="13.5" hidden="1" customHeight="1" outlineLevel="1" x14ac:dyDescent="0.2">
      <c r="A855" s="93" t="s">
        <v>1582</v>
      </c>
      <c r="B855" s="185" t="s">
        <v>1581</v>
      </c>
      <c r="C855" s="76" t="s">
        <v>2546</v>
      </c>
      <c r="D855" s="229">
        <v>1137.1199999999999</v>
      </c>
      <c r="E855" s="261">
        <f t="shared" ref="E855:E862" si="93">D855*(1-$E$5)</f>
        <v>1137.1199999999999</v>
      </c>
      <c r="F855" s="200" t="s">
        <v>474</v>
      </c>
    </row>
    <row r="856" spans="1:6" ht="13.5" hidden="1" customHeight="1" outlineLevel="1" x14ac:dyDescent="0.2">
      <c r="A856" s="93" t="s">
        <v>1586</v>
      </c>
      <c r="B856" s="185" t="s">
        <v>1585</v>
      </c>
      <c r="C856" s="76" t="s">
        <v>2545</v>
      </c>
      <c r="D856" s="229">
        <v>1288.9199999999998</v>
      </c>
      <c r="E856" s="261">
        <f t="shared" si="93"/>
        <v>1288.9199999999998</v>
      </c>
      <c r="F856" s="200" t="s">
        <v>474</v>
      </c>
    </row>
    <row r="857" spans="1:6" ht="13.5" hidden="1" customHeight="1" outlineLevel="1" x14ac:dyDescent="0.2">
      <c r="A857" s="99" t="s">
        <v>1590</v>
      </c>
      <c r="B857" s="182" t="s">
        <v>1589</v>
      </c>
      <c r="C857" s="145" t="s">
        <v>2511</v>
      </c>
      <c r="D857" s="229">
        <v>757.61999999999989</v>
      </c>
      <c r="E857" s="261">
        <f t="shared" si="93"/>
        <v>757.61999999999989</v>
      </c>
      <c r="F857" s="200" t="s">
        <v>474</v>
      </c>
    </row>
    <row r="858" spans="1:6" ht="13.5" hidden="1" customHeight="1" outlineLevel="1" x14ac:dyDescent="0.2">
      <c r="A858" s="99" t="s">
        <v>1588</v>
      </c>
      <c r="B858" s="182" t="s">
        <v>1587</v>
      </c>
      <c r="C858" s="145" t="s">
        <v>2512</v>
      </c>
      <c r="D858" s="229">
        <v>909.41999999999985</v>
      </c>
      <c r="E858" s="261">
        <f t="shared" si="93"/>
        <v>909.41999999999985</v>
      </c>
      <c r="F858" s="200" t="s">
        <v>474</v>
      </c>
    </row>
    <row r="859" spans="1:6" ht="13.5" hidden="1" customHeight="1" outlineLevel="1" x14ac:dyDescent="0.2">
      <c r="A859" s="99" t="s">
        <v>1592</v>
      </c>
      <c r="B859" s="182" t="s">
        <v>1591</v>
      </c>
      <c r="C859" s="145" t="s">
        <v>2513</v>
      </c>
      <c r="D859" s="229">
        <v>909.41999999999985</v>
      </c>
      <c r="E859" s="261">
        <f t="shared" si="93"/>
        <v>909.41999999999985</v>
      </c>
      <c r="F859" s="200" t="s">
        <v>474</v>
      </c>
    </row>
    <row r="860" spans="1:6" ht="13.5" hidden="1" customHeight="1" outlineLevel="1" x14ac:dyDescent="0.2">
      <c r="A860" s="99" t="s">
        <v>1593</v>
      </c>
      <c r="B860" s="182" t="s">
        <v>1594</v>
      </c>
      <c r="C860" s="145" t="s">
        <v>2514</v>
      </c>
      <c r="D860" s="229">
        <v>1061.22</v>
      </c>
      <c r="E860" s="261">
        <f t="shared" si="93"/>
        <v>1061.22</v>
      </c>
      <c r="F860" s="200" t="s">
        <v>474</v>
      </c>
    </row>
    <row r="861" spans="1:6" ht="13.5" hidden="1" customHeight="1" outlineLevel="1" x14ac:dyDescent="0.2">
      <c r="A861" s="99" t="s">
        <v>1473</v>
      </c>
      <c r="B861" s="188" t="s">
        <v>1471</v>
      </c>
      <c r="C861" s="76" t="s">
        <v>2402</v>
      </c>
      <c r="D861" s="230">
        <v>1137.1199999999999</v>
      </c>
      <c r="E861" s="261">
        <f t="shared" si="93"/>
        <v>1137.1199999999999</v>
      </c>
      <c r="F861" s="200" t="s">
        <v>474</v>
      </c>
    </row>
    <row r="862" spans="1:6" ht="13.5" hidden="1" customHeight="1" outlineLevel="1" x14ac:dyDescent="0.2">
      <c r="A862" s="91" t="s">
        <v>1034</v>
      </c>
      <c r="B862" s="183" t="s">
        <v>1035</v>
      </c>
      <c r="C862" s="107" t="s">
        <v>2537</v>
      </c>
      <c r="D862" s="229">
        <v>2123.8199999999997</v>
      </c>
      <c r="E862" s="261">
        <f t="shared" si="93"/>
        <v>2123.8199999999997</v>
      </c>
      <c r="F862" s="200" t="s">
        <v>474</v>
      </c>
    </row>
    <row r="863" spans="1:6" s="26" customFormat="1" ht="13.5" hidden="1" customHeight="1" outlineLevel="1" x14ac:dyDescent="0.2">
      <c r="A863" s="91" t="s">
        <v>1616</v>
      </c>
      <c r="B863" s="183" t="s">
        <v>1617</v>
      </c>
      <c r="C863" s="71" t="s">
        <v>1618</v>
      </c>
      <c r="D863" s="229">
        <v>696.9</v>
      </c>
      <c r="E863" s="261">
        <f>D863*(1-'IP-камери Canon'!$E$5)</f>
        <v>696.9</v>
      </c>
      <c r="F863" s="200" t="s">
        <v>474</v>
      </c>
    </row>
    <row r="864" spans="1:6" ht="13.5" hidden="1" customHeight="1" outlineLevel="1" x14ac:dyDescent="0.2">
      <c r="A864" s="91" t="s">
        <v>1595</v>
      </c>
      <c r="B864" s="181" t="s">
        <v>1596</v>
      </c>
      <c r="C864" s="163" t="s">
        <v>1597</v>
      </c>
      <c r="D864" s="229">
        <v>438.84</v>
      </c>
      <c r="E864" s="261">
        <f>D864*(1-'IP-камери Canon'!$E$5)</f>
        <v>438.84</v>
      </c>
      <c r="F864" s="200" t="s">
        <v>474</v>
      </c>
    </row>
    <row r="865" spans="1:6" ht="13.5" hidden="1" customHeight="1" outlineLevel="1" x14ac:dyDescent="0.2">
      <c r="A865" s="91" t="s">
        <v>1611</v>
      </c>
      <c r="B865" s="181" t="s">
        <v>1612</v>
      </c>
      <c r="C865" s="75" t="s">
        <v>1666</v>
      </c>
      <c r="D865" s="229">
        <v>423.65999999999991</v>
      </c>
      <c r="E865" s="261">
        <f>D865*(1-'IP-камери Canon'!$E$5)</f>
        <v>423.65999999999991</v>
      </c>
      <c r="F865" s="200" t="s">
        <v>474</v>
      </c>
    </row>
    <row r="866" spans="1:6" ht="13.5" hidden="1" customHeight="1" outlineLevel="1" x14ac:dyDescent="0.2">
      <c r="A866" s="93" t="s">
        <v>1631</v>
      </c>
      <c r="B866" s="185" t="s">
        <v>1632</v>
      </c>
      <c r="C866" s="76" t="s">
        <v>1633</v>
      </c>
      <c r="D866" s="229">
        <v>833.51999999999987</v>
      </c>
      <c r="E866" s="261">
        <f>D866*(1-'IP-камери Canon'!$E$5)</f>
        <v>833.51999999999987</v>
      </c>
      <c r="F866" s="200" t="s">
        <v>474</v>
      </c>
    </row>
    <row r="867" spans="1:6" ht="13.5" hidden="1" customHeight="1" outlineLevel="1" x14ac:dyDescent="0.2">
      <c r="A867" s="93" t="s">
        <v>1634</v>
      </c>
      <c r="B867" s="185" t="s">
        <v>1635</v>
      </c>
      <c r="C867" s="76" t="s">
        <v>1636</v>
      </c>
      <c r="D867" s="229">
        <v>1106.76</v>
      </c>
      <c r="E867" s="261">
        <f>D867*(1-'IP-камери Canon'!$E$5)</f>
        <v>1106.76</v>
      </c>
      <c r="F867" s="200" t="s">
        <v>474</v>
      </c>
    </row>
    <row r="868" spans="1:6" ht="13.5" hidden="1" customHeight="1" outlineLevel="1" x14ac:dyDescent="0.2">
      <c r="A868" s="91" t="s">
        <v>1601</v>
      </c>
      <c r="B868" s="181" t="s">
        <v>1602</v>
      </c>
      <c r="C868" s="75" t="s">
        <v>1603</v>
      </c>
      <c r="D868" s="229">
        <v>863.88</v>
      </c>
      <c r="E868" s="261">
        <f>D868*(1-'IP-камери Canon'!$E$5)</f>
        <v>863.88</v>
      </c>
      <c r="F868" s="200" t="s">
        <v>474</v>
      </c>
    </row>
    <row r="869" spans="1:6" s="26" customFormat="1" ht="13.5" hidden="1" customHeight="1" outlineLevel="1" x14ac:dyDescent="0.2">
      <c r="A869" s="91" t="s">
        <v>1625</v>
      </c>
      <c r="B869" s="183" t="s">
        <v>1626</v>
      </c>
      <c r="C869" s="71" t="s">
        <v>1627</v>
      </c>
      <c r="D869" s="229">
        <v>909.41999999999985</v>
      </c>
      <c r="E869" s="261">
        <f>D869*(1-'IP-камери Canon'!$E$5)</f>
        <v>909.41999999999985</v>
      </c>
      <c r="F869" s="200" t="s">
        <v>474</v>
      </c>
    </row>
    <row r="870" spans="1:6" ht="12.6" hidden="1" customHeight="1" outlineLevel="1" x14ac:dyDescent="0.2">
      <c r="A870" s="91" t="s">
        <v>1650</v>
      </c>
      <c r="B870" s="194" t="s">
        <v>1683</v>
      </c>
      <c r="C870" s="107" t="s">
        <v>1651</v>
      </c>
      <c r="D870" s="229">
        <v>3535.5599999999995</v>
      </c>
      <c r="E870" s="261">
        <f>D870*(1-'IP-камери Canon'!$E$5)</f>
        <v>3535.5599999999995</v>
      </c>
      <c r="F870" s="200" t="s">
        <v>474</v>
      </c>
    </row>
    <row r="871" spans="1:6" ht="12.6" hidden="1" customHeight="1" outlineLevel="1" x14ac:dyDescent="0.2">
      <c r="A871" s="91" t="s">
        <v>1647</v>
      </c>
      <c r="B871" s="194" t="s">
        <v>1648</v>
      </c>
      <c r="C871" s="107" t="s">
        <v>1649</v>
      </c>
      <c r="D871" s="229">
        <v>3535.5599999999995</v>
      </c>
      <c r="E871" s="261">
        <f>D871*(1-'IP-камери Canon'!$E$5)</f>
        <v>3535.5599999999995</v>
      </c>
      <c r="F871" s="200" t="s">
        <v>474</v>
      </c>
    </row>
    <row r="872" spans="1:6" ht="12.6" hidden="1" customHeight="1" outlineLevel="1" x14ac:dyDescent="0.2">
      <c r="A872" s="91" t="s">
        <v>1640</v>
      </c>
      <c r="B872" s="194" t="s">
        <v>1641</v>
      </c>
      <c r="C872" s="107" t="s">
        <v>1642</v>
      </c>
      <c r="D872" s="229">
        <v>879.06</v>
      </c>
      <c r="E872" s="261">
        <f>D872*(1-'IP-камери Canon'!$E$5)</f>
        <v>879.06</v>
      </c>
      <c r="F872" s="200" t="s">
        <v>474</v>
      </c>
    </row>
    <row r="873" spans="1:6" ht="12.6" hidden="1" customHeight="1" outlineLevel="1" x14ac:dyDescent="0.2">
      <c r="A873" s="91" t="s">
        <v>1672</v>
      </c>
      <c r="B873" s="194" t="s">
        <v>1675</v>
      </c>
      <c r="C873" s="107" t="s">
        <v>1673</v>
      </c>
      <c r="D873" s="229">
        <v>5691.119999999999</v>
      </c>
      <c r="E873" s="261">
        <f>D873*(1-'IP-камери Canon'!$E$5)</f>
        <v>5691.119999999999</v>
      </c>
      <c r="F873" s="200" t="s">
        <v>474</v>
      </c>
    </row>
    <row r="874" spans="1:6" ht="12.6" hidden="1" customHeight="1" outlineLevel="1" x14ac:dyDescent="0.2">
      <c r="A874" s="91" t="s">
        <v>1678</v>
      </c>
      <c r="B874" s="194" t="s">
        <v>1680</v>
      </c>
      <c r="C874" s="107" t="s">
        <v>1679</v>
      </c>
      <c r="D874" s="229">
        <v>5220.54</v>
      </c>
      <c r="E874" s="261">
        <f>D874*(1-'IP-камери Canon'!$E$5)</f>
        <v>5220.54</v>
      </c>
      <c r="F874" s="200" t="s">
        <v>474</v>
      </c>
    </row>
    <row r="875" spans="1:6" ht="12.6" hidden="1" customHeight="1" outlineLevel="1" x14ac:dyDescent="0.2">
      <c r="A875" s="99" t="s">
        <v>1658</v>
      </c>
      <c r="B875" s="185" t="s">
        <v>1659</v>
      </c>
      <c r="C875" s="76" t="s">
        <v>1660</v>
      </c>
      <c r="D875" s="229">
        <v>4385.6399999999994</v>
      </c>
      <c r="E875" s="261">
        <f>D875*(1-'IP-камери Canon'!$E$5)</f>
        <v>4385.6399999999994</v>
      </c>
      <c r="F875" s="200" t="s">
        <v>474</v>
      </c>
    </row>
    <row r="876" spans="1:6" ht="12.6" hidden="1" customHeight="1" outlineLevel="1" x14ac:dyDescent="0.2">
      <c r="A876" s="99" t="s">
        <v>1655</v>
      </c>
      <c r="B876" s="185" t="s">
        <v>1656</v>
      </c>
      <c r="C876" s="107" t="s">
        <v>1657</v>
      </c>
      <c r="D876" s="229">
        <v>4021.3199999999997</v>
      </c>
      <c r="E876" s="261">
        <f>D876*(1-'IP-камери Canon'!$E$5)</f>
        <v>4021.3199999999997</v>
      </c>
      <c r="F876" s="200" t="s">
        <v>474</v>
      </c>
    </row>
    <row r="877" spans="1:6" s="26" customFormat="1" ht="12.6" hidden="1" customHeight="1" outlineLevel="1" x14ac:dyDescent="0.2">
      <c r="A877" s="91" t="s">
        <v>1637</v>
      </c>
      <c r="B877" s="183" t="s">
        <v>1638</v>
      </c>
      <c r="C877" s="71" t="s">
        <v>1639</v>
      </c>
      <c r="D877" s="229">
        <v>1091.58</v>
      </c>
      <c r="E877" s="261">
        <f>D877*(1-'IP-камери Canon'!$E$5)</f>
        <v>1091.58</v>
      </c>
      <c r="F877" s="200" t="s">
        <v>474</v>
      </c>
    </row>
    <row r="878" spans="1:6" s="26" customFormat="1" ht="12.6" hidden="1" customHeight="1" outlineLevel="1" x14ac:dyDescent="0.2">
      <c r="A878" s="91" t="s">
        <v>1613</v>
      </c>
      <c r="B878" s="183" t="s">
        <v>1614</v>
      </c>
      <c r="C878" s="71" t="s">
        <v>1615</v>
      </c>
      <c r="D878" s="229">
        <v>454.01999999999992</v>
      </c>
      <c r="E878" s="261">
        <f>D878*(1-'IP-камери Canon'!$E$5)</f>
        <v>454.01999999999992</v>
      </c>
      <c r="F878" s="200" t="s">
        <v>474</v>
      </c>
    </row>
    <row r="879" spans="1:6" ht="12.6" hidden="1" customHeight="1" outlineLevel="1" x14ac:dyDescent="0.2">
      <c r="A879" s="91" t="s">
        <v>1800</v>
      </c>
      <c r="B879" s="181" t="s">
        <v>1808</v>
      </c>
      <c r="C879" s="75" t="s">
        <v>1806</v>
      </c>
      <c r="D879" s="229">
        <v>2002.3799999999997</v>
      </c>
      <c r="E879" s="261">
        <f>D879*(1-'IP-камери Canon'!$E$5)</f>
        <v>2002.3799999999997</v>
      </c>
      <c r="F879" s="200" t="s">
        <v>474</v>
      </c>
    </row>
    <row r="880" spans="1:6" ht="12.6" hidden="1" customHeight="1" outlineLevel="1" x14ac:dyDescent="0.2">
      <c r="A880" s="91" t="s">
        <v>1801</v>
      </c>
      <c r="B880" s="181" t="s">
        <v>1809</v>
      </c>
      <c r="C880" s="75" t="s">
        <v>1804</v>
      </c>
      <c r="D880" s="229">
        <v>1805.0399999999997</v>
      </c>
      <c r="E880" s="261">
        <f>D880*(1-'IP-камери Canon'!$E$5)</f>
        <v>1805.0399999999997</v>
      </c>
      <c r="F880" s="200" t="s">
        <v>474</v>
      </c>
    </row>
    <row r="881" spans="1:6" ht="12.6" hidden="1" customHeight="1" outlineLevel="1" x14ac:dyDescent="0.2">
      <c r="A881" s="116" t="s">
        <v>1802</v>
      </c>
      <c r="B881" s="181" t="s">
        <v>1810</v>
      </c>
      <c r="C881" s="163" t="s">
        <v>1805</v>
      </c>
      <c r="D881" s="229">
        <v>1820.2199999999998</v>
      </c>
      <c r="E881" s="261">
        <f>D881*(1-'IP-камери Canon'!$E$5)</f>
        <v>1820.2199999999998</v>
      </c>
      <c r="F881" s="200" t="s">
        <v>474</v>
      </c>
    </row>
    <row r="882" spans="1:6" ht="12.6" hidden="1" customHeight="1" outlineLevel="1" x14ac:dyDescent="0.2">
      <c r="A882" s="91" t="s">
        <v>1607</v>
      </c>
      <c r="B882" s="181" t="s">
        <v>1667</v>
      </c>
      <c r="C882" s="75" t="s">
        <v>1668</v>
      </c>
      <c r="D882" s="229">
        <v>1152.2999999999997</v>
      </c>
      <c r="E882" s="261">
        <f>D882*(1-'IP-камери Canon'!$E$5)</f>
        <v>1152.2999999999997</v>
      </c>
      <c r="F882" s="200" t="s">
        <v>474</v>
      </c>
    </row>
    <row r="883" spans="1:6" ht="12.6" hidden="1" customHeight="1" outlineLevel="1" x14ac:dyDescent="0.2">
      <c r="A883" s="116" t="s">
        <v>1604</v>
      </c>
      <c r="B883" s="181" t="s">
        <v>1605</v>
      </c>
      <c r="C883" s="163" t="s">
        <v>1606</v>
      </c>
      <c r="D883" s="229">
        <v>1015.68</v>
      </c>
      <c r="E883" s="261">
        <f>D883*(1-'IP-камери Canon'!$E$5)</f>
        <v>1015.68</v>
      </c>
      <c r="F883" s="200" t="s">
        <v>474</v>
      </c>
    </row>
    <row r="884" spans="1:6" s="26" customFormat="1" ht="13.5" hidden="1" customHeight="1" outlineLevel="1" x14ac:dyDescent="0.2">
      <c r="A884" s="91" t="s">
        <v>1619</v>
      </c>
      <c r="B884" s="183" t="s">
        <v>1620</v>
      </c>
      <c r="C884" s="71" t="s">
        <v>1621</v>
      </c>
      <c r="D884" s="229">
        <v>1197.8399999999999</v>
      </c>
      <c r="E884" s="261">
        <f>D884*(1-'IP-камери Canon'!$E$5)</f>
        <v>1197.8399999999999</v>
      </c>
      <c r="F884" s="200" t="s">
        <v>474</v>
      </c>
    </row>
    <row r="885" spans="1:6" ht="13.5" hidden="1" customHeight="1" outlineLevel="1" x14ac:dyDescent="0.2">
      <c r="A885" s="101" t="s">
        <v>1701</v>
      </c>
      <c r="B885" s="194" t="s">
        <v>1721</v>
      </c>
      <c r="C885" s="8" t="s">
        <v>1740</v>
      </c>
      <c r="D885" s="229">
        <v>742.43999999999994</v>
      </c>
      <c r="E885" s="261">
        <f>D885*(1-'IP-камери Canon'!$E$5)</f>
        <v>742.43999999999994</v>
      </c>
      <c r="F885" s="200" t="s">
        <v>474</v>
      </c>
    </row>
    <row r="886" spans="1:6" ht="13.5" hidden="1" customHeight="1" outlineLevel="1" x14ac:dyDescent="0.2">
      <c r="A886" s="98" t="s">
        <v>1699</v>
      </c>
      <c r="B886" s="186" t="s">
        <v>1726</v>
      </c>
      <c r="C886" s="3" t="s">
        <v>1741</v>
      </c>
      <c r="D886" s="229">
        <v>452.64</v>
      </c>
      <c r="E886" s="261">
        <f>D886*(1-'IP-камери Canon'!$E$5)</f>
        <v>452.64</v>
      </c>
      <c r="F886" s="200" t="s">
        <v>474</v>
      </c>
    </row>
    <row r="887" spans="1:6" ht="13.5" hidden="1" customHeight="1" outlineLevel="1" x14ac:dyDescent="0.2">
      <c r="A887" s="91" t="s">
        <v>1674</v>
      </c>
      <c r="B887" s="194" t="s">
        <v>1676</v>
      </c>
      <c r="C887" s="107" t="s">
        <v>1677</v>
      </c>
      <c r="D887" s="229">
        <v>4491.8999999999996</v>
      </c>
      <c r="E887" s="261">
        <f>D887*(1-'IP-камери Canon'!$E$5)</f>
        <v>4491.8999999999996</v>
      </c>
      <c r="F887" s="200" t="s">
        <v>474</v>
      </c>
    </row>
    <row r="888" spans="1:6" ht="13.5" hidden="1" customHeight="1" outlineLevel="1" x14ac:dyDescent="0.2">
      <c r="A888" s="99" t="s">
        <v>1652</v>
      </c>
      <c r="B888" s="185" t="s">
        <v>1653</v>
      </c>
      <c r="C888" s="107" t="s">
        <v>1654</v>
      </c>
      <c r="D888" s="229">
        <v>3444.4799999999996</v>
      </c>
      <c r="E888" s="261">
        <f>D888*(1-'IP-камери Canon'!$E$5)</f>
        <v>3444.4799999999996</v>
      </c>
      <c r="F888" s="200" t="s">
        <v>474</v>
      </c>
    </row>
    <row r="889" spans="1:6" ht="13.5" hidden="1" customHeight="1" outlineLevel="1" x14ac:dyDescent="0.2">
      <c r="A889" s="95" t="s">
        <v>1815</v>
      </c>
      <c r="B889" s="186" t="s">
        <v>1814</v>
      </c>
      <c r="C889" s="135" t="s">
        <v>1842</v>
      </c>
      <c r="D889" s="229">
        <v>681.71999999999991</v>
      </c>
      <c r="E889" s="261">
        <f>D889*(1-'Аудіосистеми AXIS'!$E$5)</f>
        <v>681.71999999999991</v>
      </c>
      <c r="F889" s="200" t="s">
        <v>474</v>
      </c>
    </row>
    <row r="890" spans="1:6" ht="13.5" hidden="1" customHeight="1" outlineLevel="1" x14ac:dyDescent="0.2">
      <c r="A890" s="91" t="s">
        <v>2606</v>
      </c>
      <c r="B890" s="183" t="s">
        <v>2591</v>
      </c>
      <c r="C890" s="71" t="s">
        <v>2620</v>
      </c>
      <c r="D890" s="229">
        <v>6374.2199999999993</v>
      </c>
      <c r="E890" s="261">
        <f>D890*(1-'Рішення для запису відео'!$E$5)</f>
        <v>6374.2199999999993</v>
      </c>
      <c r="F890" s="200" t="s">
        <v>474</v>
      </c>
    </row>
    <row r="891" spans="1:6" ht="13.5" hidden="1" customHeight="1" outlineLevel="1" x14ac:dyDescent="0.2">
      <c r="A891" s="91" t="s">
        <v>2607</v>
      </c>
      <c r="B891" s="183" t="s">
        <v>2592</v>
      </c>
      <c r="C891" s="71" t="s">
        <v>2621</v>
      </c>
      <c r="D891" s="229">
        <v>7588.619999999999</v>
      </c>
      <c r="E891" s="261">
        <f>D891*(1-'Рішення для запису відео'!$E$5)</f>
        <v>7588.619999999999</v>
      </c>
      <c r="F891" s="200" t="s">
        <v>474</v>
      </c>
    </row>
    <row r="892" spans="1:6" ht="12" hidden="1" customHeight="1" outlineLevel="1" x14ac:dyDescent="0.2">
      <c r="A892" s="91" t="s">
        <v>2100</v>
      </c>
      <c r="B892" s="185" t="s">
        <v>2098</v>
      </c>
      <c r="C892" s="76" t="s">
        <v>2482</v>
      </c>
      <c r="D892" s="229">
        <v>3186.4199999999996</v>
      </c>
      <c r="E892" s="261">
        <f t="shared" ref="E892:E898" si="94">D892*(1-$E$5)</f>
        <v>3186.4199999999996</v>
      </c>
      <c r="F892" s="200" t="s">
        <v>474</v>
      </c>
    </row>
    <row r="893" spans="1:6" ht="12" hidden="1" customHeight="1" outlineLevel="1" x14ac:dyDescent="0.2">
      <c r="A893" s="91" t="s">
        <v>2101</v>
      </c>
      <c r="B893" s="185" t="s">
        <v>2099</v>
      </c>
      <c r="C893" s="76" t="s">
        <v>2490</v>
      </c>
      <c r="D893" s="229">
        <v>3945.4199999999996</v>
      </c>
      <c r="E893" s="261">
        <f t="shared" si="94"/>
        <v>3945.4199999999996</v>
      </c>
      <c r="F893" s="200" t="s">
        <v>474</v>
      </c>
    </row>
    <row r="894" spans="1:6" ht="12" hidden="1" customHeight="1" outlineLevel="1" x14ac:dyDescent="0.2">
      <c r="A894" s="99" t="s">
        <v>1414</v>
      </c>
      <c r="B894" s="188" t="s">
        <v>1412</v>
      </c>
      <c r="C894" s="76" t="s">
        <v>2400</v>
      </c>
      <c r="D894" s="230">
        <v>985.31999999999994</v>
      </c>
      <c r="E894" s="261">
        <f t="shared" si="94"/>
        <v>985.31999999999994</v>
      </c>
      <c r="F894" s="200" t="s">
        <v>474</v>
      </c>
    </row>
    <row r="895" spans="1:6" ht="12" hidden="1" customHeight="1" outlineLevel="1" x14ac:dyDescent="0.2">
      <c r="A895" s="116" t="s">
        <v>1415</v>
      </c>
      <c r="B895" s="188" t="s">
        <v>1413</v>
      </c>
      <c r="C895" s="76" t="s">
        <v>2401</v>
      </c>
      <c r="D895" s="230">
        <v>1364.82</v>
      </c>
      <c r="E895" s="261">
        <f t="shared" si="94"/>
        <v>1364.82</v>
      </c>
      <c r="F895" s="200" t="s">
        <v>474</v>
      </c>
    </row>
    <row r="896" spans="1:6" ht="14.25" hidden="1" customHeight="1" outlineLevel="1" x14ac:dyDescent="0.2">
      <c r="A896" s="120" t="s">
        <v>713</v>
      </c>
      <c r="B896" s="182" t="s">
        <v>711</v>
      </c>
      <c r="C896" s="76" t="s">
        <v>2398</v>
      </c>
      <c r="D896" s="229">
        <v>628</v>
      </c>
      <c r="E896" s="261">
        <f t="shared" si="94"/>
        <v>628</v>
      </c>
      <c r="F896" s="200" t="s">
        <v>474</v>
      </c>
    </row>
    <row r="897" spans="1:6" ht="14.25" hidden="1" customHeight="1" outlineLevel="1" x14ac:dyDescent="0.2">
      <c r="A897" s="93" t="s">
        <v>1297</v>
      </c>
      <c r="B897" s="185" t="s">
        <v>1295</v>
      </c>
      <c r="C897" s="76" t="s">
        <v>2472</v>
      </c>
      <c r="D897" s="229">
        <v>833.51999999999987</v>
      </c>
      <c r="E897" s="261">
        <f t="shared" si="94"/>
        <v>833.51999999999987</v>
      </c>
      <c r="F897" s="200" t="s">
        <v>474</v>
      </c>
    </row>
    <row r="898" spans="1:6" ht="14.25" hidden="1" customHeight="1" outlineLevel="1" x14ac:dyDescent="0.2">
      <c r="A898" s="93" t="s">
        <v>1298</v>
      </c>
      <c r="B898" s="185" t="s">
        <v>1296</v>
      </c>
      <c r="C898" s="76" t="s">
        <v>2497</v>
      </c>
      <c r="D898" s="229">
        <v>833.51999999999987</v>
      </c>
      <c r="E898" s="261">
        <f t="shared" si="94"/>
        <v>833.51999999999987</v>
      </c>
      <c r="F898" s="200" t="s">
        <v>474</v>
      </c>
    </row>
    <row r="899" spans="1:6" ht="14.25" hidden="1" customHeight="1" outlineLevel="1" x14ac:dyDescent="0.2">
      <c r="A899" s="94" t="s">
        <v>1291</v>
      </c>
      <c r="B899" s="188" t="s">
        <v>1293</v>
      </c>
      <c r="C899" s="135" t="s">
        <v>2529</v>
      </c>
      <c r="D899" s="229">
        <v>1516.62</v>
      </c>
      <c r="E899" s="261">
        <f>D899*(1-'Системні аксесуари AXIS'!$E$5)</f>
        <v>1516.62</v>
      </c>
      <c r="F899" s="200" t="s">
        <v>474</v>
      </c>
    </row>
    <row r="900" spans="1:6" ht="14.25" hidden="1" customHeight="1" outlineLevel="1" x14ac:dyDescent="0.2">
      <c r="A900" s="94" t="s">
        <v>1292</v>
      </c>
      <c r="B900" s="188" t="s">
        <v>1294</v>
      </c>
      <c r="C900" s="177" t="s">
        <v>2519</v>
      </c>
      <c r="D900" s="229">
        <v>4552.62</v>
      </c>
      <c r="E900" s="261">
        <f>D900*(1-'Системні аксесуари AXIS'!$E$5)</f>
        <v>4552.62</v>
      </c>
      <c r="F900" s="200" t="s">
        <v>474</v>
      </c>
    </row>
    <row r="901" spans="1:6" ht="15.75" hidden="1" customHeight="1" outlineLevel="1" x14ac:dyDescent="0.2">
      <c r="A901" s="91" t="s">
        <v>2602</v>
      </c>
      <c r="B901" s="183" t="s">
        <v>2587</v>
      </c>
      <c r="C901" s="71" t="s">
        <v>2617</v>
      </c>
      <c r="D901" s="229">
        <v>5311.619999999999</v>
      </c>
      <c r="E901" s="261">
        <f>D901*(1-'Рішення для запису відео'!$E$5)</f>
        <v>5311.619999999999</v>
      </c>
      <c r="F901" s="200" t="s">
        <v>474</v>
      </c>
    </row>
    <row r="902" spans="1:6" ht="15.75" hidden="1" customHeight="1" outlineLevel="1" x14ac:dyDescent="0.2">
      <c r="A902" s="91" t="s">
        <v>2605</v>
      </c>
      <c r="B902" s="183" t="s">
        <v>2590</v>
      </c>
      <c r="C902" s="71" t="s">
        <v>2619</v>
      </c>
      <c r="D902" s="229">
        <v>3945.4199999999996</v>
      </c>
      <c r="E902" s="261">
        <f>D902*(1-'Рішення для запису відео'!$E$5)</f>
        <v>3945.4199999999996</v>
      </c>
      <c r="F902" s="200" t="s">
        <v>474</v>
      </c>
    </row>
    <row r="903" spans="1:6" ht="15" hidden="1" customHeight="1" outlineLevel="1" x14ac:dyDescent="0.2">
      <c r="A903" s="91" t="s">
        <v>1239</v>
      </c>
      <c r="B903" s="183" t="s">
        <v>1238</v>
      </c>
      <c r="C903" s="71" t="s">
        <v>2466</v>
      </c>
      <c r="D903" s="229">
        <v>2123.8199999999997</v>
      </c>
      <c r="E903" s="261">
        <f>D903*(1-$E$5)</f>
        <v>2123.8199999999997</v>
      </c>
      <c r="F903" s="200" t="s">
        <v>474</v>
      </c>
    </row>
    <row r="904" spans="1:6" ht="15" hidden="1" customHeight="1" outlineLevel="1" x14ac:dyDescent="0.2">
      <c r="A904" s="116" t="s">
        <v>1750</v>
      </c>
      <c r="B904" s="187" t="s">
        <v>1749</v>
      </c>
      <c r="C904" s="75" t="s">
        <v>2396</v>
      </c>
      <c r="D904" s="229">
        <v>605.81999999999994</v>
      </c>
      <c r="E904" s="261">
        <f>D904*(1-$E$5)</f>
        <v>605.81999999999994</v>
      </c>
      <c r="F904" s="200" t="s">
        <v>474</v>
      </c>
    </row>
    <row r="905" spans="1:6" ht="15" hidden="1" customHeight="1" outlineLevel="1" x14ac:dyDescent="0.2">
      <c r="A905" s="99" t="s">
        <v>1005</v>
      </c>
      <c r="B905" s="188" t="s">
        <v>1004</v>
      </c>
      <c r="C905" s="71" t="s">
        <v>2147</v>
      </c>
      <c r="D905" s="230">
        <v>605.82000000000005</v>
      </c>
      <c r="E905" s="261">
        <f>D905*(1-$E$5)</f>
        <v>605.82000000000005</v>
      </c>
      <c r="F905" s="200" t="s">
        <v>474</v>
      </c>
    </row>
    <row r="906" spans="1:6" ht="11.25" hidden="1" customHeight="1" outlineLevel="1" x14ac:dyDescent="0.2">
      <c r="A906" s="116" t="s">
        <v>759</v>
      </c>
      <c r="B906" s="187" t="s">
        <v>758</v>
      </c>
      <c r="C906" s="75" t="s">
        <v>2563</v>
      </c>
      <c r="D906" s="229">
        <v>250</v>
      </c>
      <c r="E906" s="261">
        <f>D906*(1-$E$5)</f>
        <v>250</v>
      </c>
      <c r="F906" s="200" t="s">
        <v>474</v>
      </c>
    </row>
    <row r="907" spans="1:6" hidden="1" outlineLevel="1" x14ac:dyDescent="0.2">
      <c r="A907" s="95" t="s">
        <v>495</v>
      </c>
      <c r="B907" s="186" t="s">
        <v>1562</v>
      </c>
      <c r="C907" s="28" t="s">
        <v>496</v>
      </c>
      <c r="D907" s="229">
        <v>120.05999999999999</v>
      </c>
      <c r="E907" s="261">
        <f>D907*(1-'Системні аксесуари AXIS'!$E$5)</f>
        <v>120.05999999999999</v>
      </c>
      <c r="F907" s="200" t="s">
        <v>474</v>
      </c>
    </row>
    <row r="908" spans="1:6" ht="12.75" hidden="1" customHeight="1" outlineLevel="1" x14ac:dyDescent="0.2">
      <c r="A908" s="99" t="s">
        <v>1968</v>
      </c>
      <c r="B908" s="188" t="s">
        <v>1969</v>
      </c>
      <c r="C908" s="28" t="s">
        <v>494</v>
      </c>
      <c r="D908" s="229">
        <v>757.61999999999989</v>
      </c>
      <c r="E908" s="261">
        <f>D908*(1-'Системні аксесуари AXIS'!$E$5)</f>
        <v>757.61999999999989</v>
      </c>
      <c r="F908" s="200" t="s">
        <v>474</v>
      </c>
    </row>
    <row r="909" spans="1:6" s="17" customFormat="1" ht="14.45" hidden="1" customHeight="1" outlineLevel="1" x14ac:dyDescent="0.2">
      <c r="A909" s="91" t="s">
        <v>1869</v>
      </c>
      <c r="B909" s="183" t="s">
        <v>1859</v>
      </c>
      <c r="C909" s="28" t="s">
        <v>1876</v>
      </c>
      <c r="D909" s="229">
        <v>479.54999999999995</v>
      </c>
      <c r="E909" s="261">
        <f>D909*(1-'Рішення для запису відео'!$E$5)</f>
        <v>479.54999999999995</v>
      </c>
      <c r="F909" s="200" t="s">
        <v>474</v>
      </c>
    </row>
    <row r="910" spans="1:6" ht="14.45" hidden="1" customHeight="1" outlineLevel="1" x14ac:dyDescent="0.2">
      <c r="A910" s="116" t="s">
        <v>2449</v>
      </c>
      <c r="B910" s="187" t="s">
        <v>2448</v>
      </c>
      <c r="C910" s="75" t="s">
        <v>2467</v>
      </c>
      <c r="D910" s="229">
        <v>1213.0199999999998</v>
      </c>
      <c r="E910" s="261">
        <f t="shared" ref="E910:E915" si="95">D910*(1-$E$5)</f>
        <v>1213.0199999999998</v>
      </c>
      <c r="F910" s="200" t="s">
        <v>474</v>
      </c>
    </row>
    <row r="911" spans="1:6" ht="14.45" hidden="1" customHeight="1" outlineLevel="1" x14ac:dyDescent="0.2">
      <c r="A911" s="122" t="s">
        <v>1754</v>
      </c>
      <c r="B911" s="187" t="s">
        <v>1753</v>
      </c>
      <c r="C911" s="75" t="s">
        <v>2419</v>
      </c>
      <c r="D911" s="229">
        <v>347.75999999999993</v>
      </c>
      <c r="E911" s="261">
        <f t="shared" si="95"/>
        <v>347.75999999999993</v>
      </c>
      <c r="F911" s="200" t="s">
        <v>474</v>
      </c>
    </row>
    <row r="912" spans="1:6" ht="14.25" hidden="1" customHeight="1" outlineLevel="1" x14ac:dyDescent="0.2">
      <c r="A912" s="91" t="s">
        <v>2018</v>
      </c>
      <c r="B912" s="181" t="s">
        <v>2017</v>
      </c>
      <c r="C912" s="76" t="s">
        <v>2140</v>
      </c>
      <c r="D912" s="229">
        <v>757.61999999999989</v>
      </c>
      <c r="E912" s="261">
        <f t="shared" si="95"/>
        <v>757.61999999999989</v>
      </c>
      <c r="F912" s="200" t="s">
        <v>474</v>
      </c>
    </row>
    <row r="913" spans="1:6" ht="14.25" hidden="1" customHeight="1" outlineLevel="1" x14ac:dyDescent="0.2">
      <c r="A913" s="99" t="s">
        <v>454</v>
      </c>
      <c r="B913" s="182" t="s">
        <v>452</v>
      </c>
      <c r="C913" s="145" t="s">
        <v>2426</v>
      </c>
      <c r="D913" s="229">
        <v>672</v>
      </c>
      <c r="E913" s="261">
        <f t="shared" si="95"/>
        <v>672</v>
      </c>
      <c r="F913" s="200" t="s">
        <v>474</v>
      </c>
    </row>
    <row r="914" spans="1:6" ht="14.25" hidden="1" customHeight="1" outlineLevel="1" x14ac:dyDescent="0.2">
      <c r="A914" s="121" t="s">
        <v>714</v>
      </c>
      <c r="B914" s="182" t="s">
        <v>712</v>
      </c>
      <c r="C914" s="76" t="s">
        <v>2399</v>
      </c>
      <c r="D914" s="229">
        <v>1061.22</v>
      </c>
      <c r="E914" s="261">
        <f t="shared" si="95"/>
        <v>1061.22</v>
      </c>
      <c r="F914" s="200" t="s">
        <v>474</v>
      </c>
    </row>
    <row r="915" spans="1:6" ht="14.25" hidden="1" customHeight="1" outlineLevel="1" x14ac:dyDescent="0.2">
      <c r="A915" s="91" t="s">
        <v>1026</v>
      </c>
      <c r="B915" s="181" t="s">
        <v>1025</v>
      </c>
      <c r="C915" s="75" t="s">
        <v>2390</v>
      </c>
      <c r="D915" s="229">
        <v>302.21999999999997</v>
      </c>
      <c r="E915" s="261">
        <f t="shared" si="95"/>
        <v>302.21999999999997</v>
      </c>
      <c r="F915" s="200" t="s">
        <v>474</v>
      </c>
    </row>
    <row r="916" spans="1:6" ht="14.25" hidden="1" customHeight="1" outlineLevel="1" x14ac:dyDescent="0.2">
      <c r="A916" s="91" t="s">
        <v>77</v>
      </c>
      <c r="B916" s="183" t="s">
        <v>1096</v>
      </c>
      <c r="C916" s="145" t="s">
        <v>2439</v>
      </c>
      <c r="D916" s="229">
        <v>1364.82</v>
      </c>
      <c r="E916" s="261" t="e">
        <f>D916*(1-#REF!)</f>
        <v>#REF!</v>
      </c>
      <c r="F916" s="200" t="s">
        <v>474</v>
      </c>
    </row>
    <row r="917" spans="1:6" ht="14.25" hidden="1" customHeight="1" outlineLevel="1" x14ac:dyDescent="0.2">
      <c r="A917" s="91" t="s">
        <v>799</v>
      </c>
      <c r="B917" s="182" t="s">
        <v>800</v>
      </c>
      <c r="C917" s="188" t="s">
        <v>657</v>
      </c>
      <c r="D917" s="231">
        <v>299</v>
      </c>
      <c r="E917" s="262">
        <f>D917*(1-'Рішення для запису відео'!$E$5)</f>
        <v>299</v>
      </c>
      <c r="F917" s="200" t="s">
        <v>474</v>
      </c>
    </row>
    <row r="918" spans="1:6" ht="14.25" hidden="1" customHeight="1" outlineLevel="1" x14ac:dyDescent="0.2">
      <c r="A918" s="91" t="s">
        <v>801</v>
      </c>
      <c r="B918" s="182" t="s">
        <v>340</v>
      </c>
      <c r="C918" s="188" t="s">
        <v>441</v>
      </c>
      <c r="D918" s="231">
        <v>499</v>
      </c>
      <c r="E918" s="262">
        <f>D918*(1-'Рішення для запису відео'!$E$5)</f>
        <v>499</v>
      </c>
      <c r="F918" s="200" t="s">
        <v>474</v>
      </c>
    </row>
    <row r="919" spans="1:6" ht="14.25" hidden="1" customHeight="1" outlineLevel="1" x14ac:dyDescent="0.2">
      <c r="A919" s="91" t="s">
        <v>341</v>
      </c>
      <c r="B919" s="182" t="s">
        <v>342</v>
      </c>
      <c r="C919" s="188" t="s">
        <v>610</v>
      </c>
      <c r="D919" s="231">
        <v>599</v>
      </c>
      <c r="E919" s="262">
        <f>D919*(1-'Рішення для запису відео'!$E$5)</f>
        <v>599</v>
      </c>
      <c r="F919" s="200" t="s">
        <v>474</v>
      </c>
    </row>
    <row r="920" spans="1:6" ht="14.25" hidden="1" customHeight="1" outlineLevel="1" x14ac:dyDescent="0.2">
      <c r="A920" s="91" t="s">
        <v>343</v>
      </c>
      <c r="B920" s="184" t="s">
        <v>344</v>
      </c>
      <c r="C920" s="188" t="s">
        <v>656</v>
      </c>
      <c r="D920" s="231">
        <v>1499</v>
      </c>
      <c r="E920" s="262">
        <f>D920*(1-'Рішення для запису відео'!$E$5)</f>
        <v>1499</v>
      </c>
      <c r="F920" s="200" t="s">
        <v>474</v>
      </c>
    </row>
    <row r="921" spans="1:6" ht="14.25" hidden="1" customHeight="1" outlineLevel="1" x14ac:dyDescent="0.2">
      <c r="A921" s="93" t="s">
        <v>1111</v>
      </c>
      <c r="B921" s="185" t="s">
        <v>1110</v>
      </c>
      <c r="C921" s="145" t="s">
        <v>2129</v>
      </c>
      <c r="D921" s="229">
        <v>1137.1199999999999</v>
      </c>
      <c r="E921" s="261">
        <f>D921*(1-$E$5)</f>
        <v>1137.1199999999999</v>
      </c>
      <c r="F921" s="200" t="s">
        <v>474</v>
      </c>
    </row>
    <row r="922" spans="1:6" ht="14.25" hidden="1" customHeight="1" outlineLevel="1" x14ac:dyDescent="0.2">
      <c r="A922" s="91" t="s">
        <v>1300</v>
      </c>
      <c r="B922" s="185" t="s">
        <v>1665</v>
      </c>
      <c r="C922" s="76" t="s">
        <v>2527</v>
      </c>
      <c r="D922" s="229">
        <v>4552.62</v>
      </c>
      <c r="E922" s="261">
        <f>D922*(1-$E$5)</f>
        <v>4552.62</v>
      </c>
      <c r="F922" s="200" t="s">
        <v>474</v>
      </c>
    </row>
    <row r="923" spans="1:6" ht="14.25" hidden="1" customHeight="1" outlineLevel="1" x14ac:dyDescent="0.2">
      <c r="A923" s="91" t="s">
        <v>808</v>
      </c>
      <c r="B923" s="181" t="s">
        <v>806</v>
      </c>
      <c r="C923" s="76" t="s">
        <v>2443</v>
      </c>
      <c r="D923" s="229">
        <v>347.75999999999993</v>
      </c>
      <c r="E923" s="261">
        <f>D923*(1-$E$5)</f>
        <v>347.75999999999993</v>
      </c>
      <c r="F923" s="200" t="s">
        <v>474</v>
      </c>
    </row>
    <row r="924" spans="1:6" s="17" customFormat="1" ht="14.25" hidden="1" customHeight="1" outlineLevel="1" x14ac:dyDescent="0.2">
      <c r="A924" s="91" t="s">
        <v>1867</v>
      </c>
      <c r="B924" s="183" t="s">
        <v>1857</v>
      </c>
      <c r="C924" s="135" t="s">
        <v>1882</v>
      </c>
      <c r="D924" s="229">
        <v>57.499999999999993</v>
      </c>
      <c r="E924" s="261">
        <f>D924*(1-'Рішення для запису відео'!$E$5)</f>
        <v>57.499999999999993</v>
      </c>
      <c r="F924" s="200" t="s">
        <v>474</v>
      </c>
    </row>
    <row r="925" spans="1:6" ht="14.25" hidden="1" customHeight="1" outlineLevel="1" x14ac:dyDescent="0.2">
      <c r="A925" s="101" t="s">
        <v>1844</v>
      </c>
      <c r="B925" s="179" t="s">
        <v>1843</v>
      </c>
      <c r="C925" s="107" t="s">
        <v>1845</v>
      </c>
      <c r="D925" s="229">
        <v>135.23999999999998</v>
      </c>
      <c r="E925" s="261">
        <f>D925*(1-'Системні аксесуари AXIS'!$E$5)</f>
        <v>135.23999999999998</v>
      </c>
      <c r="F925" s="200" t="s">
        <v>474</v>
      </c>
    </row>
    <row r="926" spans="1:6" ht="14.25" hidden="1" customHeight="1" outlineLevel="1" x14ac:dyDescent="0.2">
      <c r="A926" s="95" t="s">
        <v>1817</v>
      </c>
      <c r="B926" s="186" t="s">
        <v>1816</v>
      </c>
      <c r="C926" s="135" t="s">
        <v>1841</v>
      </c>
      <c r="D926" s="229">
        <v>44.16</v>
      </c>
      <c r="E926" s="261">
        <f>D926*(1-'Аудіосистеми AXIS'!$E$5)</f>
        <v>44.16</v>
      </c>
      <c r="F926" s="200" t="s">
        <v>474</v>
      </c>
    </row>
    <row r="927" spans="1:6" ht="14.25" hidden="1" customHeight="1" outlineLevel="1" x14ac:dyDescent="0.2">
      <c r="A927" s="91" t="s">
        <v>1104</v>
      </c>
      <c r="B927" s="187" t="s">
        <v>1102</v>
      </c>
      <c r="C927" s="76" t="s">
        <v>2141</v>
      </c>
      <c r="D927" s="229">
        <v>757.61999999999989</v>
      </c>
      <c r="E927" s="261">
        <f t="shared" ref="E927:E934" si="96">D927*(1-$E$5)</f>
        <v>757.61999999999989</v>
      </c>
      <c r="F927" s="200" t="s">
        <v>474</v>
      </c>
    </row>
    <row r="928" spans="1:6" ht="14.25" hidden="1" customHeight="1" outlineLevel="1" x14ac:dyDescent="0.2">
      <c r="A928" s="91" t="s">
        <v>1891</v>
      </c>
      <c r="B928" s="185" t="s">
        <v>1892</v>
      </c>
      <c r="C928" s="107" t="s">
        <v>1848</v>
      </c>
      <c r="D928" s="229">
        <v>3565.9199999999996</v>
      </c>
      <c r="E928" s="261">
        <f t="shared" si="96"/>
        <v>3565.9199999999996</v>
      </c>
      <c r="F928" s="200" t="s">
        <v>474</v>
      </c>
    </row>
    <row r="929" spans="1:6" ht="14.25" hidden="1" customHeight="1" outlineLevel="1" x14ac:dyDescent="0.2">
      <c r="A929" s="91" t="s">
        <v>1894</v>
      </c>
      <c r="B929" s="185" t="s">
        <v>1893</v>
      </c>
      <c r="C929" s="107" t="s">
        <v>1529</v>
      </c>
      <c r="D929" s="229">
        <v>4249.0199999999995</v>
      </c>
      <c r="E929" s="261">
        <f t="shared" si="96"/>
        <v>4249.0199999999995</v>
      </c>
      <c r="F929" s="200" t="s">
        <v>474</v>
      </c>
    </row>
    <row r="930" spans="1:6" ht="14.25" hidden="1" customHeight="1" outlineLevel="1" x14ac:dyDescent="0.2">
      <c r="A930" s="93" t="s">
        <v>1576</v>
      </c>
      <c r="B930" s="185" t="s">
        <v>1575</v>
      </c>
      <c r="C930" s="76" t="s">
        <v>2257</v>
      </c>
      <c r="D930" s="229">
        <v>1592.5199999999998</v>
      </c>
      <c r="E930" s="261">
        <f t="shared" si="96"/>
        <v>1592.5199999999998</v>
      </c>
      <c r="F930" s="200" t="s">
        <v>474</v>
      </c>
    </row>
    <row r="931" spans="1:6" ht="14.25" hidden="1" customHeight="1" outlineLevel="1" x14ac:dyDescent="0.2">
      <c r="A931" s="93" t="s">
        <v>1574</v>
      </c>
      <c r="B931" s="185" t="s">
        <v>1573</v>
      </c>
      <c r="C931" s="76" t="s">
        <v>2258</v>
      </c>
      <c r="D931" s="229">
        <v>1516.62</v>
      </c>
      <c r="E931" s="261">
        <f t="shared" si="96"/>
        <v>1516.62</v>
      </c>
      <c r="F931" s="200" t="s">
        <v>474</v>
      </c>
    </row>
    <row r="932" spans="1:6" ht="14.25" hidden="1" customHeight="1" outlineLevel="1" x14ac:dyDescent="0.2">
      <c r="A932" s="93" t="s">
        <v>1572</v>
      </c>
      <c r="B932" s="185" t="s">
        <v>1571</v>
      </c>
      <c r="C932" s="76" t="s">
        <v>2259</v>
      </c>
      <c r="D932" s="229">
        <v>1364.82</v>
      </c>
      <c r="E932" s="261">
        <f t="shared" si="96"/>
        <v>1364.82</v>
      </c>
      <c r="F932" s="200" t="s">
        <v>474</v>
      </c>
    </row>
    <row r="933" spans="1:6" ht="14.25" hidden="1" customHeight="1" outlineLevel="1" x14ac:dyDescent="0.2">
      <c r="A933" s="93" t="s">
        <v>1570</v>
      </c>
      <c r="B933" s="185" t="s">
        <v>1568</v>
      </c>
      <c r="C933" s="76" t="s">
        <v>2260</v>
      </c>
      <c r="D933" s="229">
        <v>1440.7199999999998</v>
      </c>
      <c r="E933" s="261">
        <f t="shared" si="96"/>
        <v>1440.7199999999998</v>
      </c>
      <c r="F933" s="200" t="s">
        <v>474</v>
      </c>
    </row>
    <row r="934" spans="1:6" ht="14.25" hidden="1" customHeight="1" outlineLevel="1" x14ac:dyDescent="0.2">
      <c r="A934" s="93" t="s">
        <v>1569</v>
      </c>
      <c r="B934" s="185" t="s">
        <v>1567</v>
      </c>
      <c r="C934" s="76" t="s">
        <v>2261</v>
      </c>
      <c r="D934" s="229">
        <v>1213.0199999999998</v>
      </c>
      <c r="E934" s="261">
        <f t="shared" si="96"/>
        <v>1213.0199999999998</v>
      </c>
      <c r="F934" s="200" t="s">
        <v>474</v>
      </c>
    </row>
    <row r="935" spans="1:6" ht="14.25" hidden="1" customHeight="1" outlineLevel="1" x14ac:dyDescent="0.2">
      <c r="A935" s="101" t="s">
        <v>1254</v>
      </c>
      <c r="B935" s="179" t="s">
        <v>1255</v>
      </c>
      <c r="C935" s="107" t="s">
        <v>1256</v>
      </c>
      <c r="D935" s="229">
        <v>104.88000000000001</v>
      </c>
      <c r="E935" s="261">
        <f>D935*(1-'Системні аксесуари AXIS'!$E$5)</f>
        <v>104.88000000000001</v>
      </c>
      <c r="F935" s="200" t="s">
        <v>474</v>
      </c>
    </row>
    <row r="936" spans="1:6" ht="14.25" hidden="1" customHeight="1" outlineLevel="1" x14ac:dyDescent="0.2">
      <c r="A936" s="101" t="s">
        <v>1376</v>
      </c>
      <c r="B936" s="179" t="s">
        <v>1375</v>
      </c>
      <c r="C936" s="107" t="s">
        <v>1423</v>
      </c>
      <c r="D936" s="229">
        <v>120</v>
      </c>
      <c r="E936" s="261">
        <f>D936*(1-'Системні аксесуари AXIS'!$E$5)</f>
        <v>120</v>
      </c>
      <c r="F936" s="200" t="s">
        <v>474</v>
      </c>
    </row>
    <row r="937" spans="1:6" s="26" customFormat="1" ht="14.25" hidden="1" customHeight="1" outlineLevel="1" x14ac:dyDescent="0.2">
      <c r="A937" s="91" t="s">
        <v>803</v>
      </c>
      <c r="B937" s="183" t="s">
        <v>395</v>
      </c>
      <c r="C937" s="71" t="s">
        <v>2262</v>
      </c>
      <c r="D937" s="229">
        <v>529.91999999999996</v>
      </c>
      <c r="E937" s="261">
        <f t="shared" ref="E937:E953" si="97">D937*(1-$E$5)</f>
        <v>529.91999999999996</v>
      </c>
      <c r="F937" s="200" t="s">
        <v>474</v>
      </c>
    </row>
    <row r="938" spans="1:6" ht="14.25" hidden="1" customHeight="1" outlineLevel="1" x14ac:dyDescent="0.2">
      <c r="A938" s="93" t="s">
        <v>462</v>
      </c>
      <c r="B938" s="185" t="s">
        <v>460</v>
      </c>
      <c r="C938" s="76" t="s">
        <v>2263</v>
      </c>
      <c r="D938" s="229">
        <v>926</v>
      </c>
      <c r="E938" s="261">
        <f t="shared" si="97"/>
        <v>926</v>
      </c>
      <c r="F938" s="200" t="s">
        <v>474</v>
      </c>
    </row>
    <row r="939" spans="1:6" s="26" customFormat="1" ht="14.25" hidden="1" customHeight="1" outlineLevel="1" x14ac:dyDescent="0.2">
      <c r="A939" s="91" t="s">
        <v>725</v>
      </c>
      <c r="B939" s="183" t="s">
        <v>724</v>
      </c>
      <c r="C939" s="71" t="s">
        <v>2264</v>
      </c>
      <c r="D939" s="229">
        <v>833.51999999999987</v>
      </c>
      <c r="E939" s="261">
        <f t="shared" si="97"/>
        <v>833.51999999999987</v>
      </c>
      <c r="F939" s="200" t="s">
        <v>474</v>
      </c>
    </row>
    <row r="940" spans="1:6" ht="14.25" hidden="1" customHeight="1" outlineLevel="1" x14ac:dyDescent="0.2">
      <c r="A940" s="91" t="s">
        <v>1227</v>
      </c>
      <c r="B940" s="183" t="s">
        <v>1220</v>
      </c>
      <c r="C940" s="107" t="s">
        <v>2199</v>
      </c>
      <c r="D940" s="229">
        <v>985.31999999999982</v>
      </c>
      <c r="E940" s="261">
        <f t="shared" si="97"/>
        <v>985.31999999999982</v>
      </c>
      <c r="F940" s="200" t="s">
        <v>474</v>
      </c>
    </row>
    <row r="941" spans="1:6" ht="14.25" hidden="1" customHeight="1" outlineLevel="1" x14ac:dyDescent="0.2">
      <c r="A941" s="91" t="s">
        <v>1744</v>
      </c>
      <c r="B941" s="183" t="s">
        <v>1743</v>
      </c>
      <c r="C941" s="107" t="s">
        <v>2200</v>
      </c>
      <c r="D941" s="229">
        <v>985.31999999999982</v>
      </c>
      <c r="E941" s="261">
        <f t="shared" si="97"/>
        <v>985.31999999999982</v>
      </c>
      <c r="F941" s="200" t="s">
        <v>474</v>
      </c>
    </row>
    <row r="942" spans="1:6" ht="14.25" hidden="1" customHeight="1" outlineLevel="1" x14ac:dyDescent="0.2">
      <c r="A942" s="93" t="s">
        <v>1147</v>
      </c>
      <c r="B942" s="185" t="s">
        <v>1146</v>
      </c>
      <c r="C942" s="76" t="s">
        <v>2265</v>
      </c>
      <c r="D942" s="229">
        <v>909.41999999999985</v>
      </c>
      <c r="E942" s="261">
        <f t="shared" si="97"/>
        <v>909.41999999999985</v>
      </c>
      <c r="F942" s="200" t="s">
        <v>474</v>
      </c>
    </row>
    <row r="943" spans="1:6" ht="14.25" hidden="1" customHeight="1" outlineLevel="1" x14ac:dyDescent="0.2">
      <c r="A943" s="93" t="s">
        <v>1145</v>
      </c>
      <c r="B943" s="185" t="s">
        <v>1144</v>
      </c>
      <c r="C943" s="76" t="s">
        <v>2266</v>
      </c>
      <c r="D943" s="229">
        <v>909.41999999999985</v>
      </c>
      <c r="E943" s="261">
        <f t="shared" si="97"/>
        <v>909.41999999999985</v>
      </c>
      <c r="F943" s="200" t="s">
        <v>474</v>
      </c>
    </row>
    <row r="944" spans="1:6" ht="14.25" hidden="1" customHeight="1" outlineLevel="1" x14ac:dyDescent="0.2">
      <c r="A944" s="93" t="s">
        <v>1143</v>
      </c>
      <c r="B944" s="185" t="s">
        <v>1142</v>
      </c>
      <c r="C944" s="76" t="s">
        <v>2267</v>
      </c>
      <c r="D944" s="229">
        <v>833.51999999999987</v>
      </c>
      <c r="E944" s="261">
        <f t="shared" si="97"/>
        <v>833.51999999999987</v>
      </c>
      <c r="F944" s="200" t="s">
        <v>474</v>
      </c>
    </row>
    <row r="945" spans="1:6" ht="14.25" hidden="1" customHeight="1" outlineLevel="1" x14ac:dyDescent="0.2">
      <c r="A945" s="93" t="s">
        <v>1141</v>
      </c>
      <c r="B945" s="185" t="s">
        <v>1140</v>
      </c>
      <c r="C945" s="76" t="s">
        <v>2268</v>
      </c>
      <c r="D945" s="229">
        <v>833.51999999999987</v>
      </c>
      <c r="E945" s="261">
        <f t="shared" si="97"/>
        <v>833.51999999999987</v>
      </c>
      <c r="F945" s="200" t="s">
        <v>474</v>
      </c>
    </row>
    <row r="946" spans="1:6" ht="14.25" hidden="1" customHeight="1" outlineLevel="1" x14ac:dyDescent="0.2">
      <c r="A946" s="93" t="s">
        <v>1139</v>
      </c>
      <c r="B946" s="185" t="s">
        <v>1138</v>
      </c>
      <c r="C946" s="76" t="s">
        <v>2269</v>
      </c>
      <c r="D946" s="229">
        <v>681.71999999999991</v>
      </c>
      <c r="E946" s="261">
        <f t="shared" si="97"/>
        <v>681.71999999999991</v>
      </c>
      <c r="F946" s="200" t="s">
        <v>474</v>
      </c>
    </row>
    <row r="947" spans="1:6" ht="14.25" hidden="1" customHeight="1" outlineLevel="1" x14ac:dyDescent="0.2">
      <c r="A947" s="93" t="s">
        <v>1137</v>
      </c>
      <c r="B947" s="185" t="s">
        <v>1136</v>
      </c>
      <c r="C947" s="76" t="s">
        <v>2270</v>
      </c>
      <c r="D947" s="229">
        <v>681.71999999999991</v>
      </c>
      <c r="E947" s="261">
        <f t="shared" si="97"/>
        <v>681.71999999999991</v>
      </c>
      <c r="F947" s="200" t="s">
        <v>474</v>
      </c>
    </row>
    <row r="948" spans="1:6" ht="13.5" hidden="1" customHeight="1" outlineLevel="1" x14ac:dyDescent="0.2">
      <c r="A948" s="101" t="s">
        <v>1127</v>
      </c>
      <c r="B948" s="179" t="s">
        <v>1126</v>
      </c>
      <c r="C948" s="107" t="s">
        <v>2049</v>
      </c>
      <c r="D948" s="229">
        <v>226.32</v>
      </c>
      <c r="E948" s="261">
        <f t="shared" si="97"/>
        <v>226.32</v>
      </c>
      <c r="F948" s="200" t="s">
        <v>474</v>
      </c>
    </row>
    <row r="949" spans="1:6" ht="15" hidden="1" customHeight="1" outlineLevel="1" x14ac:dyDescent="0.2">
      <c r="A949" s="116" t="s">
        <v>1085</v>
      </c>
      <c r="B949" s="187" t="s">
        <v>1084</v>
      </c>
      <c r="C949" s="136" t="s">
        <v>2271</v>
      </c>
      <c r="D949" s="229">
        <v>454.01999999999992</v>
      </c>
      <c r="E949" s="261">
        <f t="shared" si="97"/>
        <v>454.01999999999992</v>
      </c>
      <c r="F949" s="200" t="s">
        <v>474</v>
      </c>
    </row>
    <row r="950" spans="1:6" ht="14.25" hidden="1" customHeight="1" outlineLevel="1" x14ac:dyDescent="0.2">
      <c r="A950" s="91" t="s">
        <v>1521</v>
      </c>
      <c r="B950" s="185" t="s">
        <v>1515</v>
      </c>
      <c r="C950" s="107" t="s">
        <v>1527</v>
      </c>
      <c r="D950" s="229">
        <v>3186.4199999999996</v>
      </c>
      <c r="E950" s="261">
        <f t="shared" si="97"/>
        <v>3186.4199999999996</v>
      </c>
      <c r="F950" s="200" t="s">
        <v>474</v>
      </c>
    </row>
    <row r="951" spans="1:6" ht="14.25" hidden="1" customHeight="1" outlineLevel="1" x14ac:dyDescent="0.2">
      <c r="A951" s="91" t="s">
        <v>1522</v>
      </c>
      <c r="B951" s="185" t="s">
        <v>1516</v>
      </c>
      <c r="C951" s="107" t="s">
        <v>1528</v>
      </c>
      <c r="D951" s="229">
        <v>3945.4199999999996</v>
      </c>
      <c r="E951" s="261">
        <f t="shared" si="97"/>
        <v>3945.4199999999996</v>
      </c>
      <c r="F951" s="200" t="s">
        <v>474</v>
      </c>
    </row>
    <row r="952" spans="1:6" ht="14.25" hidden="1" customHeight="1" outlineLevel="1" x14ac:dyDescent="0.2">
      <c r="A952" s="91" t="s">
        <v>1746</v>
      </c>
      <c r="B952" s="183" t="s">
        <v>1745</v>
      </c>
      <c r="C952" s="107" t="s">
        <v>2201</v>
      </c>
      <c r="D952" s="229">
        <v>909.41999999999985</v>
      </c>
      <c r="E952" s="261">
        <f t="shared" si="97"/>
        <v>909.41999999999985</v>
      </c>
      <c r="F952" s="200" t="s">
        <v>474</v>
      </c>
    </row>
    <row r="953" spans="1:6" ht="14.25" hidden="1" customHeight="1" outlineLevel="1" x14ac:dyDescent="0.2">
      <c r="A953" s="91" t="s">
        <v>1229</v>
      </c>
      <c r="B953" s="183" t="s">
        <v>1222</v>
      </c>
      <c r="C953" s="107" t="s">
        <v>2202</v>
      </c>
      <c r="D953" s="229">
        <v>1213.0199999999998</v>
      </c>
      <c r="E953" s="261">
        <f t="shared" si="97"/>
        <v>1213.0199999999998</v>
      </c>
      <c r="F953" s="200" t="s">
        <v>474</v>
      </c>
    </row>
    <row r="954" spans="1:6" ht="14.25" hidden="1" customHeight="1" outlineLevel="1" x14ac:dyDescent="0.2">
      <c r="A954" s="91" t="s">
        <v>440</v>
      </c>
      <c r="B954" s="183" t="s">
        <v>619</v>
      </c>
      <c r="C954" s="8" t="s">
        <v>956</v>
      </c>
      <c r="D954" s="229">
        <v>135.24</v>
      </c>
      <c r="E954" s="261">
        <f>D954*(1-'Системні аксесуари AXIS'!$E$5)</f>
        <v>135.24</v>
      </c>
      <c r="F954" s="200" t="s">
        <v>474</v>
      </c>
    </row>
    <row r="955" spans="1:6" ht="14.25" hidden="1" customHeight="1" outlineLevel="1" x14ac:dyDescent="0.2">
      <c r="A955" s="94" t="s">
        <v>1203</v>
      </c>
      <c r="B955" s="208" t="s">
        <v>1202</v>
      </c>
      <c r="C955" s="140" t="s">
        <v>1204</v>
      </c>
      <c r="D955" s="229">
        <v>485.75999999999993</v>
      </c>
      <c r="E955" s="261">
        <f>D955*(1-'Системні аксесуари AXIS'!$E$5)</f>
        <v>485.75999999999993</v>
      </c>
      <c r="F955" s="200" t="s">
        <v>474</v>
      </c>
    </row>
    <row r="956" spans="1:6" ht="14.25" hidden="1" customHeight="1" outlineLevel="1" x14ac:dyDescent="0.2">
      <c r="A956" s="94" t="s">
        <v>1206</v>
      </c>
      <c r="B956" s="208" t="s">
        <v>1205</v>
      </c>
      <c r="C956" s="140" t="s">
        <v>1207</v>
      </c>
      <c r="D956" s="229">
        <v>681.71999999999991</v>
      </c>
      <c r="E956" s="261">
        <f>D956*(1-'Системні аксесуари AXIS'!$E$5)</f>
        <v>681.71999999999991</v>
      </c>
      <c r="F956" s="200" t="s">
        <v>474</v>
      </c>
    </row>
    <row r="957" spans="1:6" ht="14.25" hidden="1" customHeight="1" outlineLevel="1" x14ac:dyDescent="0.2">
      <c r="A957" s="106" t="s">
        <v>1209</v>
      </c>
      <c r="B957" s="346" t="s">
        <v>1208</v>
      </c>
      <c r="C957" s="189" t="s">
        <v>1210</v>
      </c>
      <c r="D957" s="232">
        <v>1213.0199999999998</v>
      </c>
      <c r="E957" s="263">
        <f>D957*(1-'Системні аксесуари AXIS'!$E$5)</f>
        <v>1213.0199999999998</v>
      </c>
      <c r="F957" s="200" t="s">
        <v>474</v>
      </c>
    </row>
    <row r="958" spans="1:6" ht="14.25" hidden="1" customHeight="1" outlineLevel="1" x14ac:dyDescent="0.2">
      <c r="A958" s="91" t="s">
        <v>1230</v>
      </c>
      <c r="B958" s="183" t="s">
        <v>1223</v>
      </c>
      <c r="C958" s="107" t="s">
        <v>2203</v>
      </c>
      <c r="D958" s="229">
        <v>1516.62</v>
      </c>
      <c r="E958" s="261">
        <f t="shared" ref="E958:E963" si="98">D958*(1-$E$5)</f>
        <v>1516.62</v>
      </c>
      <c r="F958" s="200" t="s">
        <v>474</v>
      </c>
    </row>
    <row r="959" spans="1:6" ht="14.25" hidden="1" customHeight="1" outlineLevel="1" x14ac:dyDescent="0.2">
      <c r="A959" s="91" t="s">
        <v>1353</v>
      </c>
      <c r="B959" s="194" t="s">
        <v>1352</v>
      </c>
      <c r="C959" s="107" t="s">
        <v>1389</v>
      </c>
      <c r="D959" s="229">
        <v>7588.619999999999</v>
      </c>
      <c r="E959" s="261">
        <f t="shared" si="98"/>
        <v>7588.619999999999</v>
      </c>
      <c r="F959" s="200" t="s">
        <v>474</v>
      </c>
    </row>
    <row r="960" spans="1:6" ht="14.25" hidden="1" customHeight="1" outlineLevel="1" x14ac:dyDescent="0.2">
      <c r="A960" s="91" t="s">
        <v>1350</v>
      </c>
      <c r="B960" s="194" t="s">
        <v>1349</v>
      </c>
      <c r="C960" s="107" t="s">
        <v>1351</v>
      </c>
      <c r="D960" s="229">
        <v>9865.6199999999972</v>
      </c>
      <c r="E960" s="261">
        <f t="shared" si="98"/>
        <v>9865.6199999999972</v>
      </c>
      <c r="F960" s="200" t="s">
        <v>474</v>
      </c>
    </row>
    <row r="961" spans="1:6" ht="12.75" hidden="1" customHeight="1" outlineLevel="1" x14ac:dyDescent="0.2">
      <c r="A961" s="91" t="s">
        <v>1286</v>
      </c>
      <c r="B961" s="183" t="s">
        <v>1284</v>
      </c>
      <c r="C961" s="107" t="s">
        <v>2204</v>
      </c>
      <c r="D961" s="229">
        <v>2199.7199999999998</v>
      </c>
      <c r="E961" s="261">
        <f t="shared" si="98"/>
        <v>2199.7199999999998</v>
      </c>
      <c r="F961" s="200" t="s">
        <v>474</v>
      </c>
    </row>
    <row r="962" spans="1:6" ht="12.75" hidden="1" customHeight="1" outlineLevel="1" x14ac:dyDescent="0.2">
      <c r="A962" s="91" t="s">
        <v>1454</v>
      </c>
      <c r="B962" s="183" t="s">
        <v>1453</v>
      </c>
      <c r="C962" s="107" t="s">
        <v>2205</v>
      </c>
      <c r="D962" s="229">
        <v>2655.12</v>
      </c>
      <c r="E962" s="261">
        <f t="shared" si="98"/>
        <v>2655.12</v>
      </c>
      <c r="F962" s="200" t="s">
        <v>474</v>
      </c>
    </row>
    <row r="963" spans="1:6" hidden="1" outlineLevel="1" x14ac:dyDescent="0.2">
      <c r="A963" s="91" t="s">
        <v>1287</v>
      </c>
      <c r="B963" s="183" t="s">
        <v>1285</v>
      </c>
      <c r="C963" s="107" t="s">
        <v>1288</v>
      </c>
      <c r="D963" s="229">
        <v>21781.919999999998</v>
      </c>
      <c r="E963" s="261">
        <f t="shared" si="98"/>
        <v>21781.919999999998</v>
      </c>
      <c r="F963" s="200" t="s">
        <v>474</v>
      </c>
    </row>
    <row r="964" spans="1:6" ht="12" hidden="1" customHeight="1" outlineLevel="1" x14ac:dyDescent="0.2">
      <c r="A964" s="94" t="s">
        <v>1200</v>
      </c>
      <c r="B964" s="208" t="s">
        <v>1199</v>
      </c>
      <c r="C964" s="140" t="s">
        <v>1201</v>
      </c>
      <c r="D964" s="229">
        <v>2427.4199999999996</v>
      </c>
      <c r="E964" s="261">
        <f>D964*(1-'Системні аксесуари AXIS'!$E$5)</f>
        <v>2427.4199999999996</v>
      </c>
      <c r="F964" s="200" t="s">
        <v>474</v>
      </c>
    </row>
    <row r="965" spans="1:6" ht="12" hidden="1" customHeight="1" outlineLevel="1" x14ac:dyDescent="0.2">
      <c r="A965" s="94" t="s">
        <v>1198</v>
      </c>
      <c r="B965" s="208" t="s">
        <v>1197</v>
      </c>
      <c r="C965" s="140" t="s">
        <v>2103</v>
      </c>
      <c r="D965" s="229">
        <v>1213.0199999999998</v>
      </c>
      <c r="E965" s="261">
        <f>D965*(1-'Системні аксесуари AXIS'!$E$5)</f>
        <v>1213.0199999999998</v>
      </c>
      <c r="F965" s="200" t="s">
        <v>474</v>
      </c>
    </row>
    <row r="966" spans="1:6" ht="14.25" hidden="1" customHeight="1" outlineLevel="1" x14ac:dyDescent="0.2">
      <c r="A966" s="94" t="s">
        <v>1195</v>
      </c>
      <c r="B966" s="208" t="s">
        <v>1194</v>
      </c>
      <c r="C966" s="140" t="s">
        <v>1196</v>
      </c>
      <c r="D966" s="229">
        <v>681.71999999999991</v>
      </c>
      <c r="E966" s="261">
        <f>D966*(1-'Системні аксесуари AXIS'!$E$5)</f>
        <v>681.71999999999991</v>
      </c>
      <c r="F966" s="200" t="s">
        <v>474</v>
      </c>
    </row>
    <row r="967" spans="1:6" ht="13.5" hidden="1" customHeight="1" outlineLevel="1" x14ac:dyDescent="0.2">
      <c r="A967" s="91" t="s">
        <v>1299</v>
      </c>
      <c r="B967" s="185" t="s">
        <v>1851</v>
      </c>
      <c r="C967" s="107" t="s">
        <v>2158</v>
      </c>
      <c r="D967" s="229">
        <v>4097.2199999999993</v>
      </c>
      <c r="E967" s="261">
        <f t="shared" ref="E967:E990" si="99">D967*(1-$E$5)</f>
        <v>4097.2199999999993</v>
      </c>
      <c r="F967" s="200" t="s">
        <v>474</v>
      </c>
    </row>
    <row r="968" spans="1:6" ht="13.5" hidden="1" customHeight="1" outlineLevel="1" x14ac:dyDescent="0.2">
      <c r="A968" s="99" t="s">
        <v>1117</v>
      </c>
      <c r="B968" s="182" t="s">
        <v>1116</v>
      </c>
      <c r="C968" s="76" t="s">
        <v>2272</v>
      </c>
      <c r="D968" s="229">
        <v>1213.0199999999998</v>
      </c>
      <c r="E968" s="261">
        <f t="shared" si="99"/>
        <v>1213.0199999999998</v>
      </c>
      <c r="F968" s="200" t="s">
        <v>474</v>
      </c>
    </row>
    <row r="969" spans="1:6" ht="13.5" hidden="1" customHeight="1" outlineLevel="1" x14ac:dyDescent="0.2">
      <c r="A969" s="93" t="s">
        <v>1115</v>
      </c>
      <c r="B969" s="185" t="s">
        <v>1114</v>
      </c>
      <c r="C969" s="76" t="s">
        <v>2273</v>
      </c>
      <c r="D969" s="229">
        <v>1516.62</v>
      </c>
      <c r="E969" s="261">
        <f t="shared" si="99"/>
        <v>1516.62</v>
      </c>
      <c r="F969" s="200" t="s">
        <v>474</v>
      </c>
    </row>
    <row r="970" spans="1:6" ht="13.5" hidden="1" customHeight="1" outlineLevel="1" x14ac:dyDescent="0.2">
      <c r="A970" s="93" t="s">
        <v>573</v>
      </c>
      <c r="B970" s="185" t="s">
        <v>571</v>
      </c>
      <c r="C970" s="76" t="s">
        <v>2274</v>
      </c>
      <c r="D970" s="229">
        <v>1364.82</v>
      </c>
      <c r="E970" s="261">
        <f t="shared" si="99"/>
        <v>1364.82</v>
      </c>
      <c r="F970" s="200" t="s">
        <v>474</v>
      </c>
    </row>
    <row r="971" spans="1:6" ht="13.5" hidden="1" customHeight="1" outlineLevel="1" x14ac:dyDescent="0.2">
      <c r="A971" s="93" t="s">
        <v>572</v>
      </c>
      <c r="B971" s="185" t="s">
        <v>570</v>
      </c>
      <c r="C971" s="76" t="s">
        <v>2275</v>
      </c>
      <c r="D971" s="229">
        <v>1364.82</v>
      </c>
      <c r="E971" s="261">
        <f t="shared" si="99"/>
        <v>1364.82</v>
      </c>
      <c r="F971" s="200" t="s">
        <v>474</v>
      </c>
    </row>
    <row r="972" spans="1:6" ht="13.5" hidden="1" customHeight="1" outlineLevel="1" x14ac:dyDescent="0.2">
      <c r="A972" s="99" t="s">
        <v>1094</v>
      </c>
      <c r="B972" s="182" t="s">
        <v>1095</v>
      </c>
      <c r="C972" s="76" t="s">
        <v>2276</v>
      </c>
      <c r="D972" s="229">
        <v>1516.62</v>
      </c>
      <c r="E972" s="261">
        <f t="shared" si="99"/>
        <v>1516.62</v>
      </c>
      <c r="F972" s="200" t="s">
        <v>474</v>
      </c>
    </row>
    <row r="973" spans="1:6" ht="13.5" hidden="1" customHeight="1" outlineLevel="1" x14ac:dyDescent="0.2">
      <c r="A973" s="99" t="s">
        <v>786</v>
      </c>
      <c r="B973" s="182" t="s">
        <v>784</v>
      </c>
      <c r="C973" s="76" t="s">
        <v>2277</v>
      </c>
      <c r="D973" s="229">
        <v>1516.62</v>
      </c>
      <c r="E973" s="261">
        <f t="shared" si="99"/>
        <v>1516.62</v>
      </c>
      <c r="F973" s="200" t="s">
        <v>474</v>
      </c>
    </row>
    <row r="974" spans="1:6" ht="13.5" hidden="1" customHeight="1" outlineLevel="1" x14ac:dyDescent="0.2">
      <c r="A974" s="99" t="s">
        <v>466</v>
      </c>
      <c r="B974" s="182" t="s">
        <v>464</v>
      </c>
      <c r="C974" s="140" t="s">
        <v>2278</v>
      </c>
      <c r="D974" s="229">
        <v>909.41999999999985</v>
      </c>
      <c r="E974" s="261">
        <f t="shared" si="99"/>
        <v>909.41999999999985</v>
      </c>
      <c r="F974" s="200" t="s">
        <v>474</v>
      </c>
    </row>
    <row r="975" spans="1:6" ht="15" hidden="1" customHeight="1" outlineLevel="1" x14ac:dyDescent="0.2">
      <c r="A975" s="99" t="s">
        <v>469</v>
      </c>
      <c r="B975" s="182" t="s">
        <v>467</v>
      </c>
      <c r="C975" s="76" t="s">
        <v>2279</v>
      </c>
      <c r="D975" s="229">
        <v>1061.22</v>
      </c>
      <c r="E975" s="261">
        <f t="shared" si="99"/>
        <v>1061.22</v>
      </c>
      <c r="F975" s="200" t="s">
        <v>474</v>
      </c>
    </row>
    <row r="976" spans="1:6" ht="15" hidden="1" customHeight="1" outlineLevel="1" x14ac:dyDescent="0.2">
      <c r="A976" s="99" t="s">
        <v>470</v>
      </c>
      <c r="B976" s="182" t="s">
        <v>468</v>
      </c>
      <c r="C976" s="76" t="s">
        <v>2280</v>
      </c>
      <c r="D976" s="229">
        <v>1061.22</v>
      </c>
      <c r="E976" s="261">
        <f t="shared" si="99"/>
        <v>1061.22</v>
      </c>
      <c r="F976" s="200" t="s">
        <v>474</v>
      </c>
    </row>
    <row r="977" spans="1:6" ht="15" hidden="1" customHeight="1" outlineLevel="1" x14ac:dyDescent="0.2">
      <c r="A977" s="99" t="s">
        <v>785</v>
      </c>
      <c r="B977" s="182" t="s">
        <v>783</v>
      </c>
      <c r="C977" s="76" t="s">
        <v>2281</v>
      </c>
      <c r="D977" s="229">
        <v>1213.0199999999998</v>
      </c>
      <c r="E977" s="261">
        <f t="shared" si="99"/>
        <v>1213.0199999999998</v>
      </c>
      <c r="F977" s="200" t="s">
        <v>474</v>
      </c>
    </row>
    <row r="978" spans="1:6" ht="15" hidden="1" customHeight="1" outlineLevel="1" x14ac:dyDescent="0.2">
      <c r="A978" s="99" t="s">
        <v>1109</v>
      </c>
      <c r="B978" s="182" t="s">
        <v>1108</v>
      </c>
      <c r="C978" s="76" t="s">
        <v>2282</v>
      </c>
      <c r="D978" s="229">
        <v>1213.0199999999998</v>
      </c>
      <c r="E978" s="261">
        <f t="shared" si="99"/>
        <v>1213.0199999999998</v>
      </c>
      <c r="F978" s="200" t="s">
        <v>474</v>
      </c>
    </row>
    <row r="979" spans="1:6" ht="15" hidden="1" customHeight="1" outlineLevel="1" x14ac:dyDescent="0.2">
      <c r="A979" s="99" t="s">
        <v>465</v>
      </c>
      <c r="B979" s="182" t="s">
        <v>463</v>
      </c>
      <c r="C979" s="140" t="s">
        <v>2283</v>
      </c>
      <c r="D979" s="229">
        <v>909.41999999999985</v>
      </c>
      <c r="E979" s="261">
        <f t="shared" si="99"/>
        <v>909.41999999999985</v>
      </c>
      <c r="F979" s="200" t="s">
        <v>474</v>
      </c>
    </row>
    <row r="980" spans="1:6" ht="14.25" hidden="1" customHeight="1" outlineLevel="1" x14ac:dyDescent="0.2">
      <c r="A980" s="99" t="s">
        <v>1368</v>
      </c>
      <c r="B980" s="208" t="s">
        <v>1366</v>
      </c>
      <c r="C980" s="107" t="s">
        <v>2159</v>
      </c>
      <c r="D980" s="229">
        <v>1516.62</v>
      </c>
      <c r="E980" s="261">
        <f t="shared" si="99"/>
        <v>1516.62</v>
      </c>
      <c r="F980" s="200" t="s">
        <v>474</v>
      </c>
    </row>
    <row r="981" spans="1:6" ht="14.25" hidden="1" customHeight="1" outlineLevel="1" x14ac:dyDescent="0.2">
      <c r="A981" s="99" t="s">
        <v>1369</v>
      </c>
      <c r="B981" s="185" t="s">
        <v>1367</v>
      </c>
      <c r="C981" s="107" t="s">
        <v>2160</v>
      </c>
      <c r="D981" s="229">
        <v>1820.2199999999998</v>
      </c>
      <c r="E981" s="261">
        <f t="shared" si="99"/>
        <v>1820.2199999999998</v>
      </c>
      <c r="F981" s="200" t="s">
        <v>474</v>
      </c>
    </row>
    <row r="982" spans="1:6" ht="14.25" hidden="1" customHeight="1" outlineLevel="1" x14ac:dyDescent="0.2">
      <c r="A982" s="99" t="s">
        <v>1372</v>
      </c>
      <c r="B982" s="208" t="s">
        <v>1370</v>
      </c>
      <c r="C982" s="107" t="s">
        <v>2161</v>
      </c>
      <c r="D982" s="229">
        <v>1820.2199999999998</v>
      </c>
      <c r="E982" s="261">
        <f t="shared" si="99"/>
        <v>1820.2199999999998</v>
      </c>
      <c r="F982" s="200" t="s">
        <v>474</v>
      </c>
    </row>
    <row r="983" spans="1:6" ht="14.25" hidden="1" customHeight="1" outlineLevel="1" x14ac:dyDescent="0.2">
      <c r="A983" s="99" t="s">
        <v>1373</v>
      </c>
      <c r="B983" s="185" t="s">
        <v>1371</v>
      </c>
      <c r="C983" s="107" t="s">
        <v>2162</v>
      </c>
      <c r="D983" s="229">
        <v>2123.8199999999997</v>
      </c>
      <c r="E983" s="261">
        <f t="shared" si="99"/>
        <v>2123.8199999999997</v>
      </c>
      <c r="F983" s="200" t="s">
        <v>474</v>
      </c>
    </row>
    <row r="984" spans="1:6" ht="14.25" hidden="1" customHeight="1" outlineLevel="1" x14ac:dyDescent="0.2">
      <c r="A984" s="121" t="s">
        <v>900</v>
      </c>
      <c r="B984" s="185" t="s">
        <v>899</v>
      </c>
      <c r="C984" s="76" t="s">
        <v>2241</v>
      </c>
      <c r="D984" s="229">
        <v>757.61999999999989</v>
      </c>
      <c r="E984" s="261">
        <f t="shared" si="99"/>
        <v>757.61999999999989</v>
      </c>
      <c r="F984" s="200" t="s">
        <v>474</v>
      </c>
    </row>
    <row r="985" spans="1:6" ht="14.25" hidden="1" customHeight="1" outlineLevel="1" x14ac:dyDescent="0.2">
      <c r="A985" s="121" t="s">
        <v>1009</v>
      </c>
      <c r="B985" s="185" t="s">
        <v>1008</v>
      </c>
      <c r="C985" s="76" t="s">
        <v>2242</v>
      </c>
      <c r="D985" s="229">
        <v>909.41999999999985</v>
      </c>
      <c r="E985" s="261">
        <f t="shared" si="99"/>
        <v>909.41999999999985</v>
      </c>
      <c r="F985" s="200" t="s">
        <v>474</v>
      </c>
    </row>
    <row r="986" spans="1:6" ht="14.25" hidden="1" customHeight="1" outlineLevel="1" x14ac:dyDescent="0.2">
      <c r="A986" s="99" t="s">
        <v>1007</v>
      </c>
      <c r="B986" s="185" t="s">
        <v>1006</v>
      </c>
      <c r="C986" s="107" t="s">
        <v>2243</v>
      </c>
      <c r="D986" s="229">
        <v>833.51999999999987</v>
      </c>
      <c r="E986" s="261">
        <f t="shared" si="99"/>
        <v>833.51999999999987</v>
      </c>
      <c r="F986" s="200" t="s">
        <v>474</v>
      </c>
    </row>
    <row r="987" spans="1:6" ht="14.25" hidden="1" customHeight="1" outlineLevel="1" x14ac:dyDescent="0.2">
      <c r="A987" s="99" t="s">
        <v>898</v>
      </c>
      <c r="B987" s="185" t="s">
        <v>897</v>
      </c>
      <c r="C987" s="107" t="s">
        <v>2244</v>
      </c>
      <c r="D987" s="229">
        <v>681.71999999999991</v>
      </c>
      <c r="E987" s="261">
        <f t="shared" si="99"/>
        <v>681.71999999999991</v>
      </c>
      <c r="F987" s="200" t="s">
        <v>474</v>
      </c>
    </row>
    <row r="988" spans="1:6" s="26" customFormat="1" ht="14.25" hidden="1" customHeight="1" outlineLevel="1" x14ac:dyDescent="0.2">
      <c r="A988" s="91" t="s">
        <v>710</v>
      </c>
      <c r="B988" s="183" t="s">
        <v>708</v>
      </c>
      <c r="C988" s="71" t="s">
        <v>2284</v>
      </c>
      <c r="D988" s="229">
        <v>833.51999999999987</v>
      </c>
      <c r="E988" s="261">
        <f t="shared" si="99"/>
        <v>833.51999999999987</v>
      </c>
      <c r="F988" s="200" t="s">
        <v>474</v>
      </c>
    </row>
    <row r="989" spans="1:6" ht="14.25" hidden="1" customHeight="1" outlineLevel="1" x14ac:dyDescent="0.2">
      <c r="A989" s="93" t="s">
        <v>1487</v>
      </c>
      <c r="B989" s="185" t="s">
        <v>1481</v>
      </c>
      <c r="C989" s="76" t="s">
        <v>2285</v>
      </c>
      <c r="D989" s="229">
        <v>636.17999999999995</v>
      </c>
      <c r="E989" s="261">
        <f t="shared" si="99"/>
        <v>636.17999999999995</v>
      </c>
      <c r="F989" s="200" t="s">
        <v>474</v>
      </c>
    </row>
    <row r="990" spans="1:6" ht="14.25" hidden="1" customHeight="1" outlineLevel="1" x14ac:dyDescent="0.2">
      <c r="A990" s="91" t="s">
        <v>740</v>
      </c>
      <c r="B990" s="183" t="s">
        <v>739</v>
      </c>
      <c r="C990" s="107" t="s">
        <v>2217</v>
      </c>
      <c r="D990" s="229">
        <v>1744.32</v>
      </c>
      <c r="E990" s="261">
        <f t="shared" si="99"/>
        <v>1744.32</v>
      </c>
      <c r="F990" s="200" t="s">
        <v>474</v>
      </c>
    </row>
    <row r="991" spans="1:6" ht="14.25" hidden="1" customHeight="1" outlineLevel="1" x14ac:dyDescent="0.2">
      <c r="A991" s="91" t="s">
        <v>1645</v>
      </c>
      <c r="B991" s="194" t="s">
        <v>1646</v>
      </c>
      <c r="C991" s="107" t="s">
        <v>2245</v>
      </c>
      <c r="D991" s="229">
        <v>2548.8599999999997</v>
      </c>
      <c r="E991" s="261">
        <f>D991*(1-'IP-камери Canon'!$E$5)</f>
        <v>2548.8599999999997</v>
      </c>
      <c r="F991" s="200" t="s">
        <v>474</v>
      </c>
    </row>
    <row r="992" spans="1:6" ht="14.25" hidden="1" customHeight="1" outlineLevel="1" x14ac:dyDescent="0.2">
      <c r="A992" s="91" t="s">
        <v>1643</v>
      </c>
      <c r="B992" s="194" t="s">
        <v>1644</v>
      </c>
      <c r="C992" s="107" t="s">
        <v>2246</v>
      </c>
      <c r="D992" s="229">
        <v>2548.8599999999997</v>
      </c>
      <c r="E992" s="261">
        <f>D992*(1-'IP-камери Canon'!$E$5)</f>
        <v>2548.8599999999997</v>
      </c>
      <c r="F992" s="200" t="s">
        <v>474</v>
      </c>
    </row>
    <row r="993" spans="1:6" ht="14.25" hidden="1" customHeight="1" outlineLevel="1" x14ac:dyDescent="0.2">
      <c r="A993" s="93" t="s">
        <v>1488</v>
      </c>
      <c r="B993" s="185" t="s">
        <v>1482</v>
      </c>
      <c r="C993" s="76" t="s">
        <v>2286</v>
      </c>
      <c r="D993" s="229">
        <v>712.07999999999993</v>
      </c>
      <c r="E993" s="261">
        <f>D993*(1-$E$5)</f>
        <v>712.07999999999993</v>
      </c>
      <c r="F993" s="200" t="s">
        <v>474</v>
      </c>
    </row>
    <row r="994" spans="1:6" ht="14.25" hidden="1" customHeight="1" outlineLevel="1" x14ac:dyDescent="0.2">
      <c r="A994" s="101" t="s">
        <v>1120</v>
      </c>
      <c r="B994" s="179" t="s">
        <v>1118</v>
      </c>
      <c r="C994" s="71" t="s">
        <v>1132</v>
      </c>
      <c r="D994" s="229">
        <v>150.41999999999999</v>
      </c>
      <c r="E994" s="261">
        <f>D994*(1-'Системні аксесуари AXIS'!$E$5)</f>
        <v>150.41999999999999</v>
      </c>
      <c r="F994" s="200" t="s">
        <v>474</v>
      </c>
    </row>
    <row r="995" spans="1:6" ht="14.25" hidden="1" customHeight="1" outlineLevel="1" x14ac:dyDescent="0.2">
      <c r="A995" s="91" t="s">
        <v>1379</v>
      </c>
      <c r="B995" s="183" t="s">
        <v>1377</v>
      </c>
      <c r="C995" s="107" t="s">
        <v>2287</v>
      </c>
      <c r="D995" s="229">
        <v>1972.0199999999998</v>
      </c>
      <c r="E995" s="261">
        <f t="shared" ref="E995:E1026" si="100">D995*(1-$E$5)</f>
        <v>1972.0199999999998</v>
      </c>
      <c r="F995" s="200" t="s">
        <v>474</v>
      </c>
    </row>
    <row r="996" spans="1:6" ht="14.25" hidden="1" customHeight="1" outlineLevel="1" x14ac:dyDescent="0.2">
      <c r="A996" s="91" t="s">
        <v>1380</v>
      </c>
      <c r="B996" s="183" t="s">
        <v>1378</v>
      </c>
      <c r="C996" s="107" t="s">
        <v>2163</v>
      </c>
      <c r="D996" s="229">
        <v>2427.4199999999996</v>
      </c>
      <c r="E996" s="261">
        <f t="shared" si="100"/>
        <v>2427.4199999999996</v>
      </c>
      <c r="F996" s="200" t="s">
        <v>474</v>
      </c>
    </row>
    <row r="997" spans="1:6" s="26" customFormat="1" ht="14.25" hidden="1" customHeight="1" outlineLevel="1" x14ac:dyDescent="0.2">
      <c r="A997" s="116" t="s">
        <v>1237</v>
      </c>
      <c r="B997" s="183" t="s">
        <v>1236</v>
      </c>
      <c r="C997" s="134" t="s">
        <v>2288</v>
      </c>
      <c r="D997" s="229">
        <v>909.41999999999985</v>
      </c>
      <c r="E997" s="261">
        <f t="shared" si="100"/>
        <v>909.41999999999985</v>
      </c>
      <c r="F997" s="200" t="s">
        <v>474</v>
      </c>
    </row>
    <row r="998" spans="1:6" ht="14.25" hidden="1" customHeight="1" outlineLevel="1" x14ac:dyDescent="0.2">
      <c r="A998" s="91" t="s">
        <v>927</v>
      </c>
      <c r="B998" s="183" t="s">
        <v>782</v>
      </c>
      <c r="C998" s="107" t="s">
        <v>2218</v>
      </c>
      <c r="D998" s="229">
        <v>1364.82</v>
      </c>
      <c r="E998" s="261">
        <f t="shared" si="100"/>
        <v>1364.82</v>
      </c>
      <c r="F998" s="200" t="s">
        <v>474</v>
      </c>
    </row>
    <row r="999" spans="1:6" ht="14.25" hidden="1" customHeight="1" outlineLevel="1" x14ac:dyDescent="0.2">
      <c r="A999" s="91" t="s">
        <v>1331</v>
      </c>
      <c r="B999" s="185" t="s">
        <v>1328</v>
      </c>
      <c r="C999" s="107" t="s">
        <v>1332</v>
      </c>
      <c r="D999" s="229">
        <v>9106.6200000000008</v>
      </c>
      <c r="E999" s="261">
        <f t="shared" si="100"/>
        <v>9106.6200000000008</v>
      </c>
      <c r="F999" s="200" t="s">
        <v>474</v>
      </c>
    </row>
    <row r="1000" spans="1:6" ht="14.25" hidden="1" customHeight="1" outlineLevel="1" x14ac:dyDescent="0.2">
      <c r="A1000" s="101" t="s">
        <v>1121</v>
      </c>
      <c r="B1000" s="179" t="s">
        <v>1119</v>
      </c>
      <c r="C1000" s="107" t="s">
        <v>1130</v>
      </c>
      <c r="D1000" s="229">
        <v>681.71999999999991</v>
      </c>
      <c r="E1000" s="261">
        <f t="shared" si="100"/>
        <v>681.71999999999991</v>
      </c>
      <c r="F1000" s="200" t="s">
        <v>474</v>
      </c>
    </row>
    <row r="1001" spans="1:6" ht="14.25" hidden="1" customHeight="1" outlineLevel="1" x14ac:dyDescent="0.2">
      <c r="A1001" s="102" t="s">
        <v>1182</v>
      </c>
      <c r="B1001" s="182" t="s">
        <v>1174</v>
      </c>
      <c r="C1001" s="135" t="s">
        <v>2289</v>
      </c>
      <c r="D1001" s="229">
        <v>10624.619999999997</v>
      </c>
      <c r="E1001" s="261">
        <f t="shared" si="100"/>
        <v>10624.619999999997</v>
      </c>
      <c r="F1001" s="200" t="s">
        <v>474</v>
      </c>
    </row>
    <row r="1002" spans="1:6" ht="14.25" hidden="1" customHeight="1" outlineLevel="1" x14ac:dyDescent="0.2">
      <c r="A1002" s="94" t="s">
        <v>1184</v>
      </c>
      <c r="B1002" s="208" t="s">
        <v>1176</v>
      </c>
      <c r="C1002" s="135" t="s">
        <v>2290</v>
      </c>
      <c r="D1002" s="229">
        <v>10624.619999999997</v>
      </c>
      <c r="E1002" s="261">
        <f t="shared" si="100"/>
        <v>10624.619999999997</v>
      </c>
      <c r="F1002" s="200" t="s">
        <v>474</v>
      </c>
    </row>
    <row r="1003" spans="1:6" ht="14.25" hidden="1" customHeight="1" outlineLevel="1" x14ac:dyDescent="0.2">
      <c r="A1003" s="102" t="s">
        <v>1186</v>
      </c>
      <c r="B1003" s="208" t="s">
        <v>1178</v>
      </c>
      <c r="C1003" s="135" t="s">
        <v>2291</v>
      </c>
      <c r="D1003" s="229">
        <v>12142.619999999997</v>
      </c>
      <c r="E1003" s="261">
        <f t="shared" si="100"/>
        <v>12142.619999999997</v>
      </c>
      <c r="F1003" s="200" t="s">
        <v>474</v>
      </c>
    </row>
    <row r="1004" spans="1:6" ht="14.25" hidden="1" customHeight="1" outlineLevel="1" x14ac:dyDescent="0.2">
      <c r="A1004" s="94" t="s">
        <v>1188</v>
      </c>
      <c r="B1004" s="208" t="s">
        <v>1180</v>
      </c>
      <c r="C1004" s="135" t="s">
        <v>2292</v>
      </c>
      <c r="D1004" s="229">
        <v>15178.619999999997</v>
      </c>
      <c r="E1004" s="261">
        <f t="shared" si="100"/>
        <v>15178.619999999997</v>
      </c>
      <c r="F1004" s="200" t="s">
        <v>474</v>
      </c>
    </row>
    <row r="1005" spans="1:6" ht="14.25" hidden="1" customHeight="1" outlineLevel="1" x14ac:dyDescent="0.2">
      <c r="A1005" s="91" t="s">
        <v>1387</v>
      </c>
      <c r="B1005" s="194" t="s">
        <v>1385</v>
      </c>
      <c r="C1005" s="107" t="s">
        <v>2164</v>
      </c>
      <c r="D1005" s="229">
        <v>16696.62</v>
      </c>
      <c r="E1005" s="261">
        <f t="shared" si="100"/>
        <v>16696.62</v>
      </c>
      <c r="F1005" s="200" t="s">
        <v>474</v>
      </c>
    </row>
    <row r="1006" spans="1:6" ht="14.25" hidden="1" customHeight="1" outlineLevel="1" x14ac:dyDescent="0.2">
      <c r="A1006" s="91" t="s">
        <v>1388</v>
      </c>
      <c r="B1006" s="194" t="s">
        <v>1386</v>
      </c>
      <c r="C1006" s="107" t="s">
        <v>2165</v>
      </c>
      <c r="D1006" s="229">
        <v>10624.619999999997</v>
      </c>
      <c r="E1006" s="261">
        <f t="shared" si="100"/>
        <v>10624.619999999997</v>
      </c>
      <c r="F1006" s="200" t="s">
        <v>474</v>
      </c>
    </row>
    <row r="1007" spans="1:6" ht="14.25" hidden="1" customHeight="1" outlineLevel="1" x14ac:dyDescent="0.2">
      <c r="A1007" s="116" t="s">
        <v>812</v>
      </c>
      <c r="B1007" s="187" t="s">
        <v>810</v>
      </c>
      <c r="C1007" s="76" t="s">
        <v>2206</v>
      </c>
      <c r="D1007" s="229">
        <v>681.71999999999991</v>
      </c>
      <c r="E1007" s="261">
        <f t="shared" si="100"/>
        <v>681.71999999999991</v>
      </c>
      <c r="F1007" s="200" t="s">
        <v>474</v>
      </c>
    </row>
    <row r="1008" spans="1:6" ht="14.25" hidden="1" customHeight="1" outlineLevel="1" x14ac:dyDescent="0.2">
      <c r="A1008" s="116" t="s">
        <v>812</v>
      </c>
      <c r="B1008" s="187" t="s">
        <v>810</v>
      </c>
      <c r="C1008" s="76" t="s">
        <v>2206</v>
      </c>
      <c r="D1008" s="229">
        <v>681.71999999999991</v>
      </c>
      <c r="E1008" s="261">
        <f t="shared" si="100"/>
        <v>681.71999999999991</v>
      </c>
      <c r="F1008" s="200" t="s">
        <v>474</v>
      </c>
    </row>
    <row r="1009" spans="1:6" ht="14.25" hidden="1" customHeight="1" outlineLevel="1" x14ac:dyDescent="0.2">
      <c r="A1009" s="120" t="s">
        <v>931</v>
      </c>
      <c r="B1009" s="182" t="s">
        <v>930</v>
      </c>
      <c r="C1009" s="76" t="s">
        <v>2219</v>
      </c>
      <c r="D1009" s="229">
        <v>1440.7199999999998</v>
      </c>
      <c r="E1009" s="261">
        <f t="shared" si="100"/>
        <v>1440.7199999999998</v>
      </c>
      <c r="F1009" s="200" t="s">
        <v>474</v>
      </c>
    </row>
    <row r="1010" spans="1:6" ht="14.25" hidden="1" customHeight="1" outlineLevel="1" x14ac:dyDescent="0.2">
      <c r="A1010" s="99" t="s">
        <v>1167</v>
      </c>
      <c r="B1010" s="182" t="s">
        <v>1165</v>
      </c>
      <c r="C1010" s="76" t="s">
        <v>2293</v>
      </c>
      <c r="D1010" s="229">
        <v>1516.62</v>
      </c>
      <c r="E1010" s="261">
        <f t="shared" si="100"/>
        <v>1516.62</v>
      </c>
      <c r="F1010" s="201" t="s">
        <v>474</v>
      </c>
    </row>
    <row r="1011" spans="1:6" ht="14.25" hidden="1" customHeight="1" outlineLevel="1" x14ac:dyDescent="0.2">
      <c r="A1011" s="93" t="s">
        <v>1171</v>
      </c>
      <c r="B1011" s="185" t="s">
        <v>1169</v>
      </c>
      <c r="C1011" s="76" t="s">
        <v>2294</v>
      </c>
      <c r="D1011" s="229">
        <v>1744.32</v>
      </c>
      <c r="E1011" s="261">
        <f t="shared" si="100"/>
        <v>1744.32</v>
      </c>
      <c r="F1011" s="201" t="s">
        <v>474</v>
      </c>
    </row>
    <row r="1012" spans="1:6" s="20" customFormat="1" ht="14.25" hidden="1" customHeight="1" outlineLevel="1" x14ac:dyDescent="0.2">
      <c r="A1012" s="91" t="s">
        <v>1494</v>
      </c>
      <c r="B1012" s="183" t="s">
        <v>1493</v>
      </c>
      <c r="C1012" s="28" t="s">
        <v>1833</v>
      </c>
      <c r="D1012" s="229">
        <v>302.21999999999997</v>
      </c>
      <c r="E1012" s="261">
        <f t="shared" si="100"/>
        <v>302.21999999999997</v>
      </c>
      <c r="F1012" s="200" t="s">
        <v>474</v>
      </c>
    </row>
    <row r="1013" spans="1:6" s="26" customFormat="1" ht="14.25" hidden="1" customHeight="1" outlineLevel="1" x14ac:dyDescent="0.2">
      <c r="A1013" s="91" t="s">
        <v>709</v>
      </c>
      <c r="B1013" s="183" t="s">
        <v>707</v>
      </c>
      <c r="C1013" s="71" t="s">
        <v>2295</v>
      </c>
      <c r="D1013" s="229">
        <v>681.71999999999991</v>
      </c>
      <c r="E1013" s="261">
        <f t="shared" si="100"/>
        <v>681.71999999999991</v>
      </c>
      <c r="F1013" s="200" t="s">
        <v>474</v>
      </c>
    </row>
    <row r="1014" spans="1:6" s="26" customFormat="1" ht="14.25" hidden="1" customHeight="1" outlineLevel="1" x14ac:dyDescent="0.2">
      <c r="A1014" s="91" t="s">
        <v>885</v>
      </c>
      <c r="B1014" s="183" t="s">
        <v>697</v>
      </c>
      <c r="C1014" s="71" t="s">
        <v>2296</v>
      </c>
      <c r="D1014" s="229">
        <v>454.01999999999992</v>
      </c>
      <c r="E1014" s="261">
        <f t="shared" si="100"/>
        <v>454.01999999999992</v>
      </c>
      <c r="F1014" s="200" t="s">
        <v>474</v>
      </c>
    </row>
    <row r="1015" spans="1:6" ht="14.25" hidden="1" customHeight="1" outlineLevel="1" x14ac:dyDescent="0.2">
      <c r="A1015" s="116" t="s">
        <v>1308</v>
      </c>
      <c r="B1015" s="188" t="s">
        <v>1309</v>
      </c>
      <c r="C1015" s="107" t="s">
        <v>2207</v>
      </c>
      <c r="D1015" s="230">
        <v>1516.62</v>
      </c>
      <c r="E1015" s="261">
        <f t="shared" si="100"/>
        <v>1516.62</v>
      </c>
      <c r="F1015" s="200" t="s">
        <v>474</v>
      </c>
    </row>
    <row r="1016" spans="1:6" ht="14.25" hidden="1" customHeight="1" outlineLevel="1" x14ac:dyDescent="0.2">
      <c r="A1016" s="122" t="s">
        <v>1270</v>
      </c>
      <c r="B1016" s="187" t="s">
        <v>1262</v>
      </c>
      <c r="C1016" s="76" t="s">
        <v>2148</v>
      </c>
      <c r="D1016" s="229">
        <v>833.51999999999987</v>
      </c>
      <c r="E1016" s="261">
        <f t="shared" si="100"/>
        <v>833.51999999999987</v>
      </c>
      <c r="F1016" s="200" t="s">
        <v>474</v>
      </c>
    </row>
    <row r="1017" spans="1:6" ht="14.25" hidden="1" customHeight="1" outlineLevel="1" x14ac:dyDescent="0.2">
      <c r="A1017" s="91" t="s">
        <v>1524</v>
      </c>
      <c r="B1017" s="185" t="s">
        <v>1518</v>
      </c>
      <c r="C1017" s="107" t="s">
        <v>1529</v>
      </c>
      <c r="D1017" s="229">
        <v>4249.0199999999995</v>
      </c>
      <c r="E1017" s="261">
        <f t="shared" si="100"/>
        <v>4249.0199999999995</v>
      </c>
      <c r="F1017" s="200" t="s">
        <v>474</v>
      </c>
    </row>
    <row r="1018" spans="1:6" ht="14.25" hidden="1" customHeight="1" outlineLevel="1" x14ac:dyDescent="0.2">
      <c r="A1018" s="91" t="s">
        <v>1523</v>
      </c>
      <c r="B1018" s="185" t="s">
        <v>1517</v>
      </c>
      <c r="C1018" s="107" t="s">
        <v>1848</v>
      </c>
      <c r="D1018" s="229">
        <v>3565.9199999999996</v>
      </c>
      <c r="E1018" s="261">
        <f t="shared" si="100"/>
        <v>3565.9199999999996</v>
      </c>
      <c r="F1018" s="200" t="s">
        <v>474</v>
      </c>
    </row>
    <row r="1019" spans="1:6" ht="14.25" hidden="1" customHeight="1" outlineLevel="1" x14ac:dyDescent="0.2">
      <c r="A1019" s="93" t="s">
        <v>1584</v>
      </c>
      <c r="B1019" s="185" t="s">
        <v>1583</v>
      </c>
      <c r="C1019" s="76" t="s">
        <v>2297</v>
      </c>
      <c r="D1019" s="229">
        <v>1137.1199999999999</v>
      </c>
      <c r="E1019" s="261">
        <f t="shared" si="100"/>
        <v>1137.1199999999999</v>
      </c>
      <c r="F1019" s="200" t="s">
        <v>474</v>
      </c>
    </row>
    <row r="1020" spans="1:6" ht="14.25" hidden="1" customHeight="1" outlineLevel="1" x14ac:dyDescent="0.2">
      <c r="A1020" s="101" t="s">
        <v>558</v>
      </c>
      <c r="B1020" s="179" t="s">
        <v>1125</v>
      </c>
      <c r="C1020" s="107" t="s">
        <v>2104</v>
      </c>
      <c r="D1020" s="229">
        <v>150.41999999999999</v>
      </c>
      <c r="E1020" s="261">
        <f t="shared" si="100"/>
        <v>150.41999999999999</v>
      </c>
      <c r="F1020" s="200" t="s">
        <v>474</v>
      </c>
    </row>
    <row r="1021" spans="1:6" ht="14.25" hidden="1" customHeight="1" outlineLevel="1" x14ac:dyDescent="0.2">
      <c r="A1021" s="91" t="s">
        <v>1400</v>
      </c>
      <c r="B1021" s="183" t="s">
        <v>1398</v>
      </c>
      <c r="C1021" s="107" t="s">
        <v>2208</v>
      </c>
      <c r="D1021" s="229">
        <v>1137.1199999999999</v>
      </c>
      <c r="E1021" s="261">
        <f t="shared" si="100"/>
        <v>1137.1199999999999</v>
      </c>
      <c r="F1021" s="200" t="s">
        <v>474</v>
      </c>
    </row>
    <row r="1022" spans="1:6" ht="14.25" hidden="1" customHeight="1" outlineLevel="1" x14ac:dyDescent="0.2">
      <c r="A1022" s="91" t="s">
        <v>1228</v>
      </c>
      <c r="B1022" s="183" t="s">
        <v>1221</v>
      </c>
      <c r="C1022" s="107" t="s">
        <v>2209</v>
      </c>
      <c r="D1022" s="229">
        <v>1137.1199999999999</v>
      </c>
      <c r="E1022" s="261">
        <f t="shared" si="100"/>
        <v>1137.1199999999999</v>
      </c>
      <c r="F1022" s="200" t="s">
        <v>474</v>
      </c>
    </row>
    <row r="1023" spans="1:6" ht="14.25" hidden="1" customHeight="1" outlineLevel="1" x14ac:dyDescent="0.2">
      <c r="A1023" s="93" t="s">
        <v>1580</v>
      </c>
      <c r="B1023" s="185" t="s">
        <v>1579</v>
      </c>
      <c r="C1023" s="76" t="s">
        <v>2166</v>
      </c>
      <c r="D1023" s="229">
        <v>985.31999999999982</v>
      </c>
      <c r="E1023" s="261">
        <f t="shared" si="100"/>
        <v>985.31999999999982</v>
      </c>
      <c r="F1023" s="200" t="s">
        <v>474</v>
      </c>
    </row>
    <row r="1024" spans="1:6" ht="14.25" hidden="1" customHeight="1" outlineLevel="1" x14ac:dyDescent="0.2">
      <c r="A1024" s="91" t="s">
        <v>334</v>
      </c>
      <c r="B1024" s="183" t="s">
        <v>1089</v>
      </c>
      <c r="C1024" s="71" t="s">
        <v>1455</v>
      </c>
      <c r="D1024" s="229">
        <v>504.84999999999997</v>
      </c>
      <c r="E1024" s="261">
        <f t="shared" si="100"/>
        <v>504.84999999999997</v>
      </c>
      <c r="F1024" s="200" t="s">
        <v>474</v>
      </c>
    </row>
    <row r="1025" spans="1:6" ht="14.25" hidden="1" customHeight="1" outlineLevel="1" x14ac:dyDescent="0.2">
      <c r="A1025" s="91" t="s">
        <v>335</v>
      </c>
      <c r="B1025" s="183" t="s">
        <v>1090</v>
      </c>
      <c r="C1025" s="71" t="s">
        <v>1456</v>
      </c>
      <c r="D1025" s="229">
        <v>1263.8499999999999</v>
      </c>
      <c r="E1025" s="261">
        <f t="shared" si="100"/>
        <v>1263.8499999999999</v>
      </c>
      <c r="F1025" s="200" t="s">
        <v>474</v>
      </c>
    </row>
    <row r="1026" spans="1:6" ht="14.25" hidden="1" customHeight="1" outlineLevel="1" x14ac:dyDescent="0.2">
      <c r="A1026" s="91" t="s">
        <v>336</v>
      </c>
      <c r="B1026" s="183" t="s">
        <v>1091</v>
      </c>
      <c r="C1026" s="71" t="s">
        <v>1457</v>
      </c>
      <c r="D1026" s="229">
        <v>125.35</v>
      </c>
      <c r="E1026" s="261">
        <f t="shared" si="100"/>
        <v>125.35</v>
      </c>
      <c r="F1026" s="200" t="s">
        <v>474</v>
      </c>
    </row>
    <row r="1027" spans="1:6" ht="14.25" hidden="1" customHeight="1" outlineLevel="1" x14ac:dyDescent="0.2">
      <c r="A1027" s="91" t="s">
        <v>337</v>
      </c>
      <c r="B1027" s="183" t="s">
        <v>1092</v>
      </c>
      <c r="C1027" s="71" t="s">
        <v>1458</v>
      </c>
      <c r="D1027" s="229">
        <v>631.34999999999991</v>
      </c>
      <c r="E1027" s="261">
        <f t="shared" ref="E1027:E1058" si="101">D1027*(1-$E$5)</f>
        <v>631.34999999999991</v>
      </c>
      <c r="F1027" s="200" t="s">
        <v>474</v>
      </c>
    </row>
    <row r="1028" spans="1:6" ht="14.25" hidden="1" customHeight="1" outlineLevel="1" x14ac:dyDescent="0.2">
      <c r="A1028" s="91" t="s">
        <v>338</v>
      </c>
      <c r="B1028" s="183" t="s">
        <v>1093</v>
      </c>
      <c r="C1028" s="71" t="s">
        <v>1459</v>
      </c>
      <c r="D1028" s="229">
        <v>2503.5499999999997</v>
      </c>
      <c r="E1028" s="261">
        <f t="shared" si="101"/>
        <v>2503.5499999999997</v>
      </c>
      <c r="F1028" s="200" t="s">
        <v>474</v>
      </c>
    </row>
    <row r="1029" spans="1:6" ht="14.25" hidden="1" customHeight="1" outlineLevel="1" x14ac:dyDescent="0.2">
      <c r="A1029" s="91" t="s">
        <v>1329</v>
      </c>
      <c r="B1029" s="185" t="s">
        <v>1327</v>
      </c>
      <c r="C1029" s="107" t="s">
        <v>1330</v>
      </c>
      <c r="D1029" s="229">
        <v>6222.4199999999992</v>
      </c>
      <c r="E1029" s="261">
        <f t="shared" si="101"/>
        <v>6222.4199999999992</v>
      </c>
      <c r="F1029" s="200" t="s">
        <v>474</v>
      </c>
    </row>
    <row r="1030" spans="1:6" s="20" customFormat="1" ht="14.25" hidden="1" customHeight="1" outlineLevel="1" x14ac:dyDescent="0.2">
      <c r="A1030" s="108" t="s">
        <v>1390</v>
      </c>
      <c r="B1030" s="347" t="s">
        <v>1391</v>
      </c>
      <c r="C1030" s="28" t="s">
        <v>2298</v>
      </c>
      <c r="D1030" s="230">
        <v>378.11999999999995</v>
      </c>
      <c r="E1030" s="261">
        <f t="shared" si="101"/>
        <v>378.11999999999995</v>
      </c>
      <c r="F1030" s="200" t="s">
        <v>474</v>
      </c>
    </row>
    <row r="1031" spans="1:6" ht="14.25" hidden="1" customHeight="1" outlineLevel="1" x14ac:dyDescent="0.2">
      <c r="A1031" s="122" t="s">
        <v>761</v>
      </c>
      <c r="B1031" s="187" t="s">
        <v>760</v>
      </c>
      <c r="C1031" s="136" t="s">
        <v>2299</v>
      </c>
      <c r="D1031" s="229">
        <v>423.65999999999991</v>
      </c>
      <c r="E1031" s="261">
        <f t="shared" si="101"/>
        <v>423.65999999999991</v>
      </c>
      <c r="F1031" s="200" t="s">
        <v>474</v>
      </c>
    </row>
    <row r="1032" spans="1:6" ht="14.25" hidden="1" customHeight="1" outlineLevel="1" x14ac:dyDescent="0.2">
      <c r="A1032" s="103" t="s">
        <v>703</v>
      </c>
      <c r="B1032" s="348" t="s">
        <v>702</v>
      </c>
      <c r="C1032" s="137" t="s">
        <v>704</v>
      </c>
      <c r="D1032" s="229">
        <v>4173.12</v>
      </c>
      <c r="E1032" s="261">
        <f t="shared" si="101"/>
        <v>4173.12</v>
      </c>
      <c r="F1032" s="200" t="s">
        <v>474</v>
      </c>
    </row>
    <row r="1033" spans="1:6" ht="14.25" hidden="1" customHeight="1" outlineLevel="1" x14ac:dyDescent="0.2">
      <c r="A1033" s="122" t="s">
        <v>876</v>
      </c>
      <c r="B1033" s="187" t="s">
        <v>875</v>
      </c>
      <c r="C1033" s="76" t="s">
        <v>2300</v>
      </c>
      <c r="D1033" s="229">
        <v>605.82000000000005</v>
      </c>
      <c r="E1033" s="261">
        <f t="shared" si="101"/>
        <v>605.82000000000005</v>
      </c>
      <c r="F1033" s="200" t="s">
        <v>474</v>
      </c>
    </row>
    <row r="1034" spans="1:6" ht="14.25" hidden="1" customHeight="1" outlineLevel="1" x14ac:dyDescent="0.2">
      <c r="A1034" s="125" t="s">
        <v>117</v>
      </c>
      <c r="B1034" s="349" t="s">
        <v>118</v>
      </c>
      <c r="C1034" s="138" t="s">
        <v>1416</v>
      </c>
      <c r="D1034" s="229">
        <v>5994.7199999999993</v>
      </c>
      <c r="E1034" s="261">
        <f t="shared" si="101"/>
        <v>5994.7199999999993</v>
      </c>
      <c r="F1034" s="200" t="s">
        <v>474</v>
      </c>
    </row>
    <row r="1035" spans="1:6" ht="14.25" hidden="1" customHeight="1" outlineLevel="1" x14ac:dyDescent="0.2">
      <c r="A1035" s="103" t="s">
        <v>20</v>
      </c>
      <c r="B1035" s="350" t="s">
        <v>19</v>
      </c>
      <c r="C1035" s="139" t="s">
        <v>21</v>
      </c>
      <c r="D1035" s="229">
        <v>3414.12</v>
      </c>
      <c r="E1035" s="261">
        <f t="shared" si="101"/>
        <v>3414.12</v>
      </c>
      <c r="F1035" s="200" t="s">
        <v>474</v>
      </c>
    </row>
    <row r="1036" spans="1:6" ht="14.25" hidden="1" customHeight="1" outlineLevel="1" x14ac:dyDescent="0.2">
      <c r="A1036" s="91" t="s">
        <v>807</v>
      </c>
      <c r="B1036" s="181" t="s">
        <v>805</v>
      </c>
      <c r="C1036" s="28" t="s">
        <v>2301</v>
      </c>
      <c r="D1036" s="229">
        <v>271.86</v>
      </c>
      <c r="E1036" s="261">
        <f t="shared" si="101"/>
        <v>271.86</v>
      </c>
      <c r="F1036" s="200" t="s">
        <v>474</v>
      </c>
    </row>
    <row r="1037" spans="1:6" ht="14.25" hidden="1" customHeight="1" outlineLevel="1" x14ac:dyDescent="0.2">
      <c r="A1037" s="103" t="s">
        <v>17</v>
      </c>
      <c r="B1037" s="350" t="s">
        <v>16</v>
      </c>
      <c r="C1037" s="139" t="s">
        <v>18</v>
      </c>
      <c r="D1037" s="229">
        <v>2655.12</v>
      </c>
      <c r="E1037" s="261">
        <f t="shared" si="101"/>
        <v>2655.12</v>
      </c>
      <c r="F1037" s="200" t="s">
        <v>474</v>
      </c>
    </row>
    <row r="1038" spans="1:6" ht="14.25" hidden="1" customHeight="1" outlineLevel="1" x14ac:dyDescent="0.2">
      <c r="A1038" s="91" t="s">
        <v>1224</v>
      </c>
      <c r="B1038" s="183" t="s">
        <v>1217</v>
      </c>
      <c r="C1038" s="107" t="s">
        <v>2210</v>
      </c>
      <c r="D1038" s="229">
        <v>909.41999999999985</v>
      </c>
      <c r="E1038" s="261">
        <f t="shared" si="101"/>
        <v>909.41999999999985</v>
      </c>
      <c r="F1038" s="200" t="s">
        <v>474</v>
      </c>
    </row>
    <row r="1039" spans="1:6" ht="14.25" hidden="1" customHeight="1" outlineLevel="1" x14ac:dyDescent="0.2">
      <c r="A1039" s="91" t="s">
        <v>1225</v>
      </c>
      <c r="B1039" s="183" t="s">
        <v>1218</v>
      </c>
      <c r="C1039" s="107" t="s">
        <v>2211</v>
      </c>
      <c r="D1039" s="229">
        <v>985.31999999999994</v>
      </c>
      <c r="E1039" s="261">
        <f t="shared" si="101"/>
        <v>985.31999999999994</v>
      </c>
      <c r="F1039" s="200" t="s">
        <v>474</v>
      </c>
    </row>
    <row r="1040" spans="1:6" ht="14.25" hidden="1" customHeight="1" outlineLevel="1" x14ac:dyDescent="0.2">
      <c r="A1040" s="91" t="s">
        <v>1226</v>
      </c>
      <c r="B1040" s="183" t="s">
        <v>1219</v>
      </c>
      <c r="C1040" s="107" t="s">
        <v>2212</v>
      </c>
      <c r="D1040" s="229">
        <v>985.31999999999994</v>
      </c>
      <c r="E1040" s="261">
        <f t="shared" si="101"/>
        <v>985.31999999999994</v>
      </c>
      <c r="F1040" s="200" t="s">
        <v>474</v>
      </c>
    </row>
    <row r="1041" spans="1:6" s="26" customFormat="1" ht="14.25" hidden="1" customHeight="1" outlineLevel="1" x14ac:dyDescent="0.2">
      <c r="A1041" s="91" t="s">
        <v>884</v>
      </c>
      <c r="B1041" s="183" t="s">
        <v>696</v>
      </c>
      <c r="C1041" s="71" t="s">
        <v>2302</v>
      </c>
      <c r="D1041" s="229">
        <v>347.75999999999993</v>
      </c>
      <c r="E1041" s="261">
        <f t="shared" si="101"/>
        <v>347.75999999999993</v>
      </c>
      <c r="F1041" s="200" t="s">
        <v>474</v>
      </c>
    </row>
    <row r="1042" spans="1:6" ht="14.25" hidden="1" customHeight="1" outlineLevel="1" x14ac:dyDescent="0.2">
      <c r="A1042" s="91" t="s">
        <v>1396</v>
      </c>
      <c r="B1042" s="185" t="s">
        <v>1397</v>
      </c>
      <c r="C1042" s="107" t="s">
        <v>2220</v>
      </c>
      <c r="D1042" s="229">
        <v>2731.02</v>
      </c>
      <c r="E1042" s="261">
        <f t="shared" si="101"/>
        <v>2731.02</v>
      </c>
      <c r="F1042" s="200" t="s">
        <v>474</v>
      </c>
    </row>
    <row r="1043" spans="1:6" ht="14.25" hidden="1" customHeight="1" outlineLevel="1" x14ac:dyDescent="0.2">
      <c r="A1043" s="91" t="s">
        <v>1253</v>
      </c>
      <c r="B1043" s="185" t="s">
        <v>1252</v>
      </c>
      <c r="C1043" s="107" t="s">
        <v>2229</v>
      </c>
      <c r="D1043" s="229">
        <v>2427.4199999999996</v>
      </c>
      <c r="E1043" s="261">
        <f t="shared" si="101"/>
        <v>2427.4199999999996</v>
      </c>
      <c r="F1043" s="200" t="s">
        <v>474</v>
      </c>
    </row>
    <row r="1044" spans="1:6" ht="14.25" hidden="1" customHeight="1" outlineLevel="1" x14ac:dyDescent="0.2">
      <c r="A1044" s="99" t="s">
        <v>1304</v>
      </c>
      <c r="B1044" s="185" t="s">
        <v>1302</v>
      </c>
      <c r="C1044" s="107" t="s">
        <v>2247</v>
      </c>
      <c r="D1044" s="229">
        <v>3034.62</v>
      </c>
      <c r="E1044" s="261">
        <f t="shared" si="101"/>
        <v>3034.62</v>
      </c>
      <c r="F1044" s="200" t="s">
        <v>474</v>
      </c>
    </row>
    <row r="1045" spans="1:6" ht="14.25" hidden="1" customHeight="1" outlineLevel="1" x14ac:dyDescent="0.2">
      <c r="A1045" s="99" t="s">
        <v>1303</v>
      </c>
      <c r="B1045" s="185" t="s">
        <v>1301</v>
      </c>
      <c r="C1045" s="107" t="s">
        <v>1305</v>
      </c>
      <c r="D1045" s="229">
        <v>2427.4199999999996</v>
      </c>
      <c r="E1045" s="261">
        <f t="shared" si="101"/>
        <v>2427.4199999999996</v>
      </c>
      <c r="F1045" s="200" t="s">
        <v>474</v>
      </c>
    </row>
    <row r="1046" spans="1:6" ht="14.25" hidden="1" customHeight="1" outlineLevel="1" x14ac:dyDescent="0.2">
      <c r="A1046" s="99" t="s">
        <v>1166</v>
      </c>
      <c r="B1046" s="182" t="s">
        <v>1164</v>
      </c>
      <c r="C1046" s="76" t="s">
        <v>2303</v>
      </c>
      <c r="D1046" s="229">
        <v>1516.62</v>
      </c>
      <c r="E1046" s="261">
        <f t="shared" si="101"/>
        <v>1516.62</v>
      </c>
      <c r="F1046" s="200" t="s">
        <v>474</v>
      </c>
    </row>
    <row r="1047" spans="1:6" ht="14.25" hidden="1" customHeight="1" outlineLevel="1" x14ac:dyDescent="0.2">
      <c r="A1047" s="93" t="s">
        <v>1170</v>
      </c>
      <c r="B1047" s="185" t="s">
        <v>1168</v>
      </c>
      <c r="C1047" s="76" t="s">
        <v>2304</v>
      </c>
      <c r="D1047" s="229">
        <v>1744.32</v>
      </c>
      <c r="E1047" s="261">
        <f t="shared" si="101"/>
        <v>1744.32</v>
      </c>
      <c r="F1047" s="200" t="s">
        <v>474</v>
      </c>
    </row>
    <row r="1048" spans="1:6" ht="14.25" hidden="1" customHeight="1" outlineLevel="1" x14ac:dyDescent="0.2">
      <c r="A1048" s="102" t="s">
        <v>1181</v>
      </c>
      <c r="B1048" s="208" t="s">
        <v>1173</v>
      </c>
      <c r="C1048" s="135" t="s">
        <v>2305</v>
      </c>
      <c r="D1048" s="229">
        <v>10624.619999999997</v>
      </c>
      <c r="E1048" s="261">
        <f t="shared" si="101"/>
        <v>10624.619999999997</v>
      </c>
      <c r="F1048" s="200" t="s">
        <v>474</v>
      </c>
    </row>
    <row r="1049" spans="1:6" ht="14.25" hidden="1" customHeight="1" outlineLevel="1" x14ac:dyDescent="0.2">
      <c r="A1049" s="102" t="s">
        <v>1185</v>
      </c>
      <c r="B1049" s="208" t="s">
        <v>1177</v>
      </c>
      <c r="C1049" s="135" t="s">
        <v>2306</v>
      </c>
      <c r="D1049" s="229">
        <v>12142.619999999997</v>
      </c>
      <c r="E1049" s="261">
        <f t="shared" si="101"/>
        <v>12142.619999999997</v>
      </c>
      <c r="F1049" s="200" t="s">
        <v>474</v>
      </c>
    </row>
    <row r="1050" spans="1:6" ht="14.25" hidden="1" customHeight="1" outlineLevel="1" x14ac:dyDescent="0.2">
      <c r="A1050" s="102" t="s">
        <v>1183</v>
      </c>
      <c r="B1050" s="208" t="s">
        <v>1175</v>
      </c>
      <c r="C1050" s="135" t="s">
        <v>2307</v>
      </c>
      <c r="D1050" s="229">
        <v>10624.619999999997</v>
      </c>
      <c r="E1050" s="261">
        <f t="shared" si="101"/>
        <v>10624.619999999997</v>
      </c>
      <c r="F1050" s="200" t="s">
        <v>474</v>
      </c>
    </row>
    <row r="1051" spans="1:6" ht="14.25" hidden="1" customHeight="1" outlineLevel="1" x14ac:dyDescent="0.2">
      <c r="A1051" s="94" t="s">
        <v>1187</v>
      </c>
      <c r="B1051" s="208" t="s">
        <v>1179</v>
      </c>
      <c r="C1051" s="135" t="s">
        <v>2308</v>
      </c>
      <c r="D1051" s="229">
        <v>15178.619999999997</v>
      </c>
      <c r="E1051" s="261">
        <f t="shared" si="101"/>
        <v>15178.619999999997</v>
      </c>
      <c r="F1051" s="200" t="s">
        <v>474</v>
      </c>
    </row>
    <row r="1052" spans="1:6" ht="14.25" hidden="1" customHeight="1" outlineLevel="1" x14ac:dyDescent="0.2">
      <c r="A1052" s="94" t="s">
        <v>1152</v>
      </c>
      <c r="B1052" s="208" t="s">
        <v>1148</v>
      </c>
      <c r="C1052" s="135" t="s">
        <v>1156</v>
      </c>
      <c r="D1052" s="229">
        <v>28430.76</v>
      </c>
      <c r="E1052" s="261">
        <f t="shared" si="101"/>
        <v>28430.76</v>
      </c>
      <c r="F1052" s="200" t="s">
        <v>474</v>
      </c>
    </row>
    <row r="1053" spans="1:6" ht="14.25" hidden="1" customHeight="1" outlineLevel="1" x14ac:dyDescent="0.2">
      <c r="A1053" s="102" t="s">
        <v>1153</v>
      </c>
      <c r="B1053" s="208" t="s">
        <v>1149</v>
      </c>
      <c r="C1053" s="135" t="s">
        <v>1157</v>
      </c>
      <c r="D1053" s="229">
        <v>31770.359999999997</v>
      </c>
      <c r="E1053" s="261">
        <f t="shared" si="101"/>
        <v>31770.359999999997</v>
      </c>
      <c r="F1053" s="200" t="s">
        <v>474</v>
      </c>
    </row>
    <row r="1054" spans="1:6" ht="14.25" hidden="1" customHeight="1" outlineLevel="1" x14ac:dyDescent="0.2">
      <c r="A1054" s="102" t="s">
        <v>1154</v>
      </c>
      <c r="B1054" s="208" t="s">
        <v>1150</v>
      </c>
      <c r="C1054" s="135" t="s">
        <v>1158</v>
      </c>
      <c r="D1054" s="229">
        <v>35261.759999999995</v>
      </c>
      <c r="E1054" s="261">
        <f t="shared" si="101"/>
        <v>35261.759999999995</v>
      </c>
      <c r="F1054" s="200" t="s">
        <v>474</v>
      </c>
    </row>
    <row r="1055" spans="1:6" ht="14.25" hidden="1" customHeight="1" outlineLevel="1" x14ac:dyDescent="0.2">
      <c r="A1055" s="94" t="s">
        <v>1155</v>
      </c>
      <c r="B1055" s="182" t="s">
        <v>1151</v>
      </c>
      <c r="C1055" s="135" t="s">
        <v>1159</v>
      </c>
      <c r="D1055" s="229">
        <v>38601.360000000001</v>
      </c>
      <c r="E1055" s="261">
        <f t="shared" si="101"/>
        <v>38601.360000000001</v>
      </c>
      <c r="F1055" s="200" t="s">
        <v>474</v>
      </c>
    </row>
    <row r="1056" spans="1:6" ht="14.25" hidden="1" customHeight="1" outlineLevel="1" x14ac:dyDescent="0.2">
      <c r="A1056" s="110" t="s">
        <v>576</v>
      </c>
      <c r="B1056" s="185" t="s">
        <v>116</v>
      </c>
      <c r="C1056" s="135" t="s">
        <v>2230</v>
      </c>
      <c r="D1056" s="229">
        <v>985.31999999999994</v>
      </c>
      <c r="E1056" s="261">
        <f t="shared" si="101"/>
        <v>985.31999999999994</v>
      </c>
      <c r="F1056" s="200" t="s">
        <v>474</v>
      </c>
    </row>
    <row r="1057" spans="1:6" ht="14.25" hidden="1" customHeight="1" outlineLevel="1" x14ac:dyDescent="0.2">
      <c r="A1057" s="91" t="s">
        <v>1248</v>
      </c>
      <c r="B1057" s="183" t="s">
        <v>1247</v>
      </c>
      <c r="C1057" s="71" t="s">
        <v>1249</v>
      </c>
      <c r="D1057" s="229">
        <v>188.6</v>
      </c>
      <c r="E1057" s="261">
        <f t="shared" si="101"/>
        <v>188.6</v>
      </c>
      <c r="F1057" s="200" t="s">
        <v>474</v>
      </c>
    </row>
    <row r="1058" spans="1:6" ht="14.25" hidden="1" customHeight="1" outlineLevel="1" x14ac:dyDescent="0.2">
      <c r="A1058" s="91" t="s">
        <v>567</v>
      </c>
      <c r="B1058" s="181" t="s">
        <v>639</v>
      </c>
      <c r="C1058" s="28" t="s">
        <v>2309</v>
      </c>
      <c r="D1058" s="229">
        <v>172.095</v>
      </c>
      <c r="E1058" s="261">
        <f t="shared" si="101"/>
        <v>172.095</v>
      </c>
      <c r="F1058" s="200" t="s">
        <v>474</v>
      </c>
    </row>
    <row r="1059" spans="1:6" ht="14.25" hidden="1" customHeight="1" outlineLevel="1" x14ac:dyDescent="0.2">
      <c r="A1059" s="103" t="s">
        <v>568</v>
      </c>
      <c r="B1059" s="350" t="s">
        <v>647</v>
      </c>
      <c r="C1059" s="139" t="s">
        <v>583</v>
      </c>
      <c r="D1059" s="229">
        <v>1696.6949999999999</v>
      </c>
      <c r="E1059" s="261">
        <f t="shared" ref="E1059:E1087" si="102">D1059*(1-$E$5)</f>
        <v>1696.6949999999999</v>
      </c>
      <c r="F1059" s="200" t="s">
        <v>474</v>
      </c>
    </row>
    <row r="1060" spans="1:6" ht="14.25" hidden="1" customHeight="1" outlineLevel="1" x14ac:dyDescent="0.2">
      <c r="A1060" s="103" t="s">
        <v>255</v>
      </c>
      <c r="B1060" s="350" t="s">
        <v>256</v>
      </c>
      <c r="C1060" s="139" t="s">
        <v>153</v>
      </c>
      <c r="D1060" s="229">
        <v>807.34500000000003</v>
      </c>
      <c r="E1060" s="261">
        <f t="shared" si="102"/>
        <v>807.34500000000003</v>
      </c>
      <c r="F1060" s="200" t="s">
        <v>474</v>
      </c>
    </row>
    <row r="1061" spans="1:6" ht="14.25" hidden="1" customHeight="1" outlineLevel="1" x14ac:dyDescent="0.2">
      <c r="A1061" s="91" t="s">
        <v>529</v>
      </c>
      <c r="B1061" s="181" t="s">
        <v>640</v>
      </c>
      <c r="C1061" s="75" t="s">
        <v>2310</v>
      </c>
      <c r="D1061" s="229">
        <v>251.85</v>
      </c>
      <c r="E1061" s="261">
        <f t="shared" si="102"/>
        <v>251.85</v>
      </c>
      <c r="F1061" s="200" t="s">
        <v>474</v>
      </c>
    </row>
    <row r="1062" spans="1:6" ht="14.25" hidden="1" customHeight="1" outlineLevel="1" x14ac:dyDescent="0.2">
      <c r="A1062" s="103" t="s">
        <v>530</v>
      </c>
      <c r="B1062" s="350" t="s">
        <v>645</v>
      </c>
      <c r="C1062" s="137" t="s">
        <v>200</v>
      </c>
      <c r="D1062" s="229">
        <v>2465.6</v>
      </c>
      <c r="E1062" s="261">
        <f t="shared" si="102"/>
        <v>2465.6</v>
      </c>
      <c r="F1062" s="200" t="s">
        <v>474</v>
      </c>
    </row>
    <row r="1063" spans="1:6" ht="14.25" hidden="1" customHeight="1" outlineLevel="1" x14ac:dyDescent="0.2">
      <c r="A1063" s="91" t="s">
        <v>0</v>
      </c>
      <c r="B1063" s="181" t="s">
        <v>641</v>
      </c>
      <c r="C1063" s="28" t="s">
        <v>2311</v>
      </c>
      <c r="D1063" s="229">
        <v>264.495</v>
      </c>
      <c r="E1063" s="261">
        <f t="shared" si="102"/>
        <v>264.495</v>
      </c>
      <c r="F1063" s="200" t="s">
        <v>474</v>
      </c>
    </row>
    <row r="1064" spans="1:6" ht="14.25" hidden="1" customHeight="1" outlineLevel="1" x14ac:dyDescent="0.2">
      <c r="A1064" s="103" t="s">
        <v>1</v>
      </c>
      <c r="B1064" s="350" t="s">
        <v>646</v>
      </c>
      <c r="C1064" s="139" t="s">
        <v>584</v>
      </c>
      <c r="D1064" s="229">
        <v>2609.145</v>
      </c>
      <c r="E1064" s="261">
        <f t="shared" si="102"/>
        <v>2609.145</v>
      </c>
      <c r="F1064" s="200" t="s">
        <v>474</v>
      </c>
    </row>
    <row r="1065" spans="1:6" ht="14.25" hidden="1" customHeight="1" outlineLevel="1" x14ac:dyDescent="0.2">
      <c r="A1065" s="103" t="s">
        <v>154</v>
      </c>
      <c r="B1065" s="350" t="s">
        <v>155</v>
      </c>
      <c r="C1065" s="139" t="s">
        <v>156</v>
      </c>
      <c r="D1065" s="229">
        <v>1153.845</v>
      </c>
      <c r="E1065" s="261">
        <f t="shared" si="102"/>
        <v>1153.845</v>
      </c>
      <c r="F1065" s="200" t="s">
        <v>474</v>
      </c>
    </row>
    <row r="1066" spans="1:6" ht="14.25" hidden="1" customHeight="1" outlineLevel="1" x14ac:dyDescent="0.2">
      <c r="A1066" s="121" t="s">
        <v>818</v>
      </c>
      <c r="B1066" s="208" t="s">
        <v>819</v>
      </c>
      <c r="C1066" s="140" t="s">
        <v>2167</v>
      </c>
      <c r="D1066" s="229">
        <v>441.59999999999997</v>
      </c>
      <c r="E1066" s="261">
        <f t="shared" si="102"/>
        <v>441.59999999999997</v>
      </c>
      <c r="F1066" s="200" t="s">
        <v>474</v>
      </c>
    </row>
    <row r="1067" spans="1:6" ht="14.25" hidden="1" customHeight="1" outlineLevel="1" x14ac:dyDescent="0.2">
      <c r="A1067" s="113" t="s">
        <v>591</v>
      </c>
      <c r="B1067" s="351" t="s">
        <v>592</v>
      </c>
      <c r="C1067" s="138" t="s">
        <v>510</v>
      </c>
      <c r="D1067" s="229">
        <v>4363.0999999999995</v>
      </c>
      <c r="E1067" s="261">
        <f t="shared" si="102"/>
        <v>4363.0999999999995</v>
      </c>
      <c r="F1067" s="200" t="s">
        <v>474</v>
      </c>
    </row>
    <row r="1068" spans="1:6" ht="14.25" hidden="1" customHeight="1" outlineLevel="1" x14ac:dyDescent="0.2">
      <c r="A1068" s="121" t="s">
        <v>816</v>
      </c>
      <c r="B1068" s="208" t="s">
        <v>817</v>
      </c>
      <c r="C1068" s="140" t="s">
        <v>2168</v>
      </c>
      <c r="D1068" s="229">
        <v>552</v>
      </c>
      <c r="E1068" s="261">
        <f t="shared" si="102"/>
        <v>552</v>
      </c>
      <c r="F1068" s="200" t="s">
        <v>474</v>
      </c>
    </row>
    <row r="1069" spans="1:6" ht="14.25" hidden="1" customHeight="1" outlineLevel="1" x14ac:dyDescent="0.2">
      <c r="A1069" s="113" t="s">
        <v>621</v>
      </c>
      <c r="B1069" s="351" t="s">
        <v>787</v>
      </c>
      <c r="C1069" s="138" t="s">
        <v>339</v>
      </c>
      <c r="D1069" s="229">
        <v>5453.8749999999991</v>
      </c>
      <c r="E1069" s="261">
        <f t="shared" si="102"/>
        <v>5453.8749999999991</v>
      </c>
      <c r="F1069" s="200" t="s">
        <v>474</v>
      </c>
    </row>
    <row r="1070" spans="1:6" ht="14.25" hidden="1" customHeight="1" outlineLevel="1" x14ac:dyDescent="0.2">
      <c r="A1070" s="113" t="s">
        <v>589</v>
      </c>
      <c r="B1070" s="351" t="s">
        <v>590</v>
      </c>
      <c r="C1070" s="138" t="s">
        <v>2105</v>
      </c>
      <c r="D1070" s="229">
        <v>2212.3125</v>
      </c>
      <c r="E1070" s="261">
        <f t="shared" si="102"/>
        <v>2212.3125</v>
      </c>
      <c r="F1070" s="200" t="s">
        <v>474</v>
      </c>
    </row>
    <row r="1071" spans="1:6" ht="14.25" hidden="1" customHeight="1" outlineLevel="1" x14ac:dyDescent="0.2">
      <c r="A1071" s="113" t="s">
        <v>593</v>
      </c>
      <c r="B1071" s="351" t="s">
        <v>594</v>
      </c>
      <c r="C1071" s="138" t="s">
        <v>511</v>
      </c>
      <c r="D1071" s="229">
        <v>5216.6874999999991</v>
      </c>
      <c r="E1071" s="261">
        <f t="shared" si="102"/>
        <v>5216.6874999999991</v>
      </c>
      <c r="F1071" s="200" t="s">
        <v>474</v>
      </c>
    </row>
    <row r="1072" spans="1:6" ht="14.25" hidden="1" customHeight="1" outlineLevel="1" x14ac:dyDescent="0.2">
      <c r="A1072" s="121" t="s">
        <v>822</v>
      </c>
      <c r="B1072" s="208" t="s">
        <v>823</v>
      </c>
      <c r="C1072" s="140" t="s">
        <v>2169</v>
      </c>
      <c r="D1072" s="229">
        <v>568.09999999999991</v>
      </c>
      <c r="E1072" s="261">
        <f t="shared" si="102"/>
        <v>568.09999999999991</v>
      </c>
      <c r="F1072" s="200" t="s">
        <v>474</v>
      </c>
    </row>
    <row r="1073" spans="1:6" ht="14.25" hidden="1" customHeight="1" outlineLevel="1" x14ac:dyDescent="0.2">
      <c r="A1073" s="113" t="s">
        <v>599</v>
      </c>
      <c r="B1073" s="351" t="s">
        <v>600</v>
      </c>
      <c r="C1073" s="138" t="s">
        <v>524</v>
      </c>
      <c r="D1073" s="229">
        <v>5628.0999999999995</v>
      </c>
      <c r="E1073" s="261">
        <f t="shared" si="102"/>
        <v>5628.0999999999995</v>
      </c>
      <c r="F1073" s="200" t="s">
        <v>474</v>
      </c>
    </row>
    <row r="1074" spans="1:6" ht="14.25" hidden="1" customHeight="1" outlineLevel="1" x14ac:dyDescent="0.2">
      <c r="A1074" s="121" t="s">
        <v>820</v>
      </c>
      <c r="B1074" s="208" t="s">
        <v>821</v>
      </c>
      <c r="C1074" s="140" t="s">
        <v>2170</v>
      </c>
      <c r="D1074" s="229">
        <v>710.12499999999989</v>
      </c>
      <c r="E1074" s="261">
        <f t="shared" si="102"/>
        <v>710.12499999999989</v>
      </c>
      <c r="F1074" s="200" t="s">
        <v>474</v>
      </c>
    </row>
    <row r="1075" spans="1:6" ht="14.25" hidden="1" customHeight="1" outlineLevel="1" x14ac:dyDescent="0.2">
      <c r="A1075" s="113" t="s">
        <v>595</v>
      </c>
      <c r="B1075" s="351" t="s">
        <v>596</v>
      </c>
      <c r="C1075" s="138" t="s">
        <v>512</v>
      </c>
      <c r="D1075" s="229">
        <v>7035.1249999999991</v>
      </c>
      <c r="E1075" s="261">
        <f t="shared" si="102"/>
        <v>7035.1249999999991</v>
      </c>
      <c r="F1075" s="200" t="s">
        <v>474</v>
      </c>
    </row>
    <row r="1076" spans="1:6" ht="14.25" hidden="1" customHeight="1" outlineLevel="1" x14ac:dyDescent="0.2">
      <c r="A1076" s="113" t="s">
        <v>597</v>
      </c>
      <c r="B1076" s="351" t="s">
        <v>598</v>
      </c>
      <c r="C1076" s="138" t="s">
        <v>2106</v>
      </c>
      <c r="D1076" s="229">
        <v>2844.8125</v>
      </c>
      <c r="E1076" s="261">
        <f t="shared" si="102"/>
        <v>2844.8125</v>
      </c>
      <c r="F1076" s="200" t="s">
        <v>474</v>
      </c>
    </row>
    <row r="1077" spans="1:6" ht="14.25" hidden="1" customHeight="1" outlineLevel="1" x14ac:dyDescent="0.2">
      <c r="A1077" s="113" t="s">
        <v>601</v>
      </c>
      <c r="B1077" s="351" t="s">
        <v>602</v>
      </c>
      <c r="C1077" s="138" t="s">
        <v>525</v>
      </c>
      <c r="D1077" s="229">
        <v>6797.9374999999991</v>
      </c>
      <c r="E1077" s="261">
        <f t="shared" si="102"/>
        <v>6797.9374999999991</v>
      </c>
      <c r="F1077" s="200" t="s">
        <v>474</v>
      </c>
    </row>
    <row r="1078" spans="1:6" ht="14.25" hidden="1" customHeight="1" outlineLevel="1" x14ac:dyDescent="0.2">
      <c r="A1078" s="122" t="s">
        <v>824</v>
      </c>
      <c r="B1078" s="187" t="s">
        <v>825</v>
      </c>
      <c r="C1078" s="76" t="s">
        <v>2171</v>
      </c>
      <c r="D1078" s="229">
        <v>710.12499999999989</v>
      </c>
      <c r="E1078" s="261">
        <f t="shared" si="102"/>
        <v>710.12499999999989</v>
      </c>
      <c r="F1078" s="200" t="s">
        <v>474</v>
      </c>
    </row>
    <row r="1079" spans="1:6" ht="14.25" hidden="1" customHeight="1" outlineLevel="1" x14ac:dyDescent="0.2">
      <c r="A1079" s="125" t="s">
        <v>603</v>
      </c>
      <c r="B1079" s="349" t="s">
        <v>604</v>
      </c>
      <c r="C1079" s="138" t="s">
        <v>526</v>
      </c>
      <c r="D1079" s="229">
        <v>7035.1249999999991</v>
      </c>
      <c r="E1079" s="261">
        <f t="shared" si="102"/>
        <v>7035.1249999999991</v>
      </c>
      <c r="F1079" s="200" t="s">
        <v>474</v>
      </c>
    </row>
    <row r="1080" spans="1:6" ht="14.25" hidden="1" customHeight="1" outlineLevel="1" x14ac:dyDescent="0.2">
      <c r="A1080" s="125" t="s">
        <v>605</v>
      </c>
      <c r="B1080" s="349" t="s">
        <v>606</v>
      </c>
      <c r="C1080" s="138" t="s">
        <v>527</v>
      </c>
      <c r="D1080" s="229">
        <v>6639.8124999999991</v>
      </c>
      <c r="E1080" s="261">
        <f t="shared" si="102"/>
        <v>6639.8124999999991</v>
      </c>
      <c r="F1080" s="200" t="s">
        <v>474</v>
      </c>
    </row>
    <row r="1081" spans="1:6" ht="14.25" hidden="1" customHeight="1" outlineLevel="1" x14ac:dyDescent="0.2">
      <c r="A1081" s="122" t="s">
        <v>485</v>
      </c>
      <c r="B1081" s="352" t="s">
        <v>484</v>
      </c>
      <c r="C1081" s="76" t="s">
        <v>2172</v>
      </c>
      <c r="D1081" s="229">
        <v>868.24999999999989</v>
      </c>
      <c r="E1081" s="261">
        <f t="shared" si="102"/>
        <v>868.24999999999989</v>
      </c>
      <c r="F1081" s="200" t="s">
        <v>474</v>
      </c>
    </row>
    <row r="1082" spans="1:6" ht="14.25" hidden="1" customHeight="1" outlineLevel="1" x14ac:dyDescent="0.2">
      <c r="A1082" s="122" t="s">
        <v>826</v>
      </c>
      <c r="B1082" s="352" t="s">
        <v>827</v>
      </c>
      <c r="C1082" s="140" t="s">
        <v>2173</v>
      </c>
      <c r="D1082" s="229">
        <v>868.24999999999989</v>
      </c>
      <c r="E1082" s="261">
        <f t="shared" si="102"/>
        <v>868.24999999999989</v>
      </c>
      <c r="F1082" s="200" t="s">
        <v>474</v>
      </c>
    </row>
    <row r="1083" spans="1:6" ht="14.25" hidden="1" customHeight="1" outlineLevel="1" x14ac:dyDescent="0.2">
      <c r="A1083" s="125" t="s">
        <v>607</v>
      </c>
      <c r="B1083" s="349" t="s">
        <v>608</v>
      </c>
      <c r="C1083" s="138" t="s">
        <v>901</v>
      </c>
      <c r="D1083" s="229">
        <v>8616.375</v>
      </c>
      <c r="E1083" s="261">
        <f t="shared" si="102"/>
        <v>8616.375</v>
      </c>
      <c r="F1083" s="200" t="s">
        <v>474</v>
      </c>
    </row>
    <row r="1084" spans="1:6" ht="14.25" hidden="1" customHeight="1" outlineLevel="1" x14ac:dyDescent="0.2">
      <c r="A1084" s="125" t="s">
        <v>609</v>
      </c>
      <c r="B1084" s="349" t="s">
        <v>911</v>
      </c>
      <c r="C1084" s="138" t="s">
        <v>528</v>
      </c>
      <c r="D1084" s="229">
        <v>8141.9999999999991</v>
      </c>
      <c r="E1084" s="261">
        <f t="shared" si="102"/>
        <v>8141.9999999999991</v>
      </c>
      <c r="F1084" s="200" t="s">
        <v>474</v>
      </c>
    </row>
    <row r="1085" spans="1:6" ht="14.25" hidden="1" customHeight="1" outlineLevel="1" x14ac:dyDescent="0.2">
      <c r="A1085" s="116" t="s">
        <v>487</v>
      </c>
      <c r="B1085" s="187" t="s">
        <v>486</v>
      </c>
      <c r="C1085" s="140" t="s">
        <v>2174</v>
      </c>
      <c r="D1085" s="229">
        <v>1026.375</v>
      </c>
      <c r="E1085" s="261">
        <f t="shared" si="102"/>
        <v>1026.375</v>
      </c>
      <c r="F1085" s="200" t="s">
        <v>474</v>
      </c>
    </row>
    <row r="1086" spans="1:6" ht="14.25" hidden="1" customHeight="1" outlineLevel="1" x14ac:dyDescent="0.2">
      <c r="A1086" s="91" t="s">
        <v>1046</v>
      </c>
      <c r="B1086" s="183" t="s">
        <v>1045</v>
      </c>
      <c r="C1086" s="71" t="s">
        <v>1047</v>
      </c>
      <c r="D1086" s="229">
        <v>112.69999999999999</v>
      </c>
      <c r="E1086" s="261">
        <f t="shared" si="102"/>
        <v>112.69999999999999</v>
      </c>
      <c r="F1086" s="200" t="s">
        <v>474</v>
      </c>
    </row>
    <row r="1087" spans="1:6" ht="14.25" hidden="1" customHeight="1" outlineLevel="1" x14ac:dyDescent="0.2">
      <c r="A1087" s="91" t="s">
        <v>554</v>
      </c>
      <c r="B1087" s="183" t="s">
        <v>184</v>
      </c>
      <c r="C1087" s="71" t="s">
        <v>126</v>
      </c>
      <c r="D1087" s="229">
        <v>112.69999999999999</v>
      </c>
      <c r="E1087" s="261">
        <f t="shared" si="102"/>
        <v>112.69999999999999</v>
      </c>
      <c r="F1087" s="200" t="s">
        <v>474</v>
      </c>
    </row>
    <row r="1088" spans="1:6" ht="14.25" hidden="1" customHeight="1" outlineLevel="1" x14ac:dyDescent="0.2">
      <c r="A1088" s="91" t="s">
        <v>418</v>
      </c>
      <c r="B1088" s="183" t="s">
        <v>417</v>
      </c>
      <c r="C1088" s="71" t="s">
        <v>1310</v>
      </c>
      <c r="D1088" s="229">
        <v>235.75</v>
      </c>
      <c r="E1088" s="261">
        <f>D1088*(1-'Системні аксесуари AXIS'!$E$5)</f>
        <v>235.75</v>
      </c>
      <c r="F1088" s="200" t="s">
        <v>474</v>
      </c>
    </row>
    <row r="1089" spans="1:6" ht="14.25" hidden="1" customHeight="1" outlineLevel="1" x14ac:dyDescent="0.2">
      <c r="A1089" s="91" t="s">
        <v>1241</v>
      </c>
      <c r="B1089" s="183" t="s">
        <v>1240</v>
      </c>
      <c r="C1089" s="71" t="s">
        <v>1242</v>
      </c>
      <c r="D1089" s="229">
        <v>235.75</v>
      </c>
      <c r="E1089" s="261">
        <f>D1089*(1-'Системні аксесуари AXIS'!$E$5)</f>
        <v>235.75</v>
      </c>
      <c r="F1089" s="200" t="s">
        <v>474</v>
      </c>
    </row>
    <row r="1090" spans="1:6" ht="13.9" hidden="1" customHeight="1" outlineLevel="1" x14ac:dyDescent="0.2">
      <c r="A1090" s="91" t="s">
        <v>272</v>
      </c>
      <c r="B1090" s="183" t="s">
        <v>792</v>
      </c>
      <c r="C1090" s="71" t="s">
        <v>253</v>
      </c>
      <c r="D1090" s="229">
        <v>75</v>
      </c>
      <c r="E1090" s="261">
        <f t="shared" ref="E1090:E1153" si="103">D1090*(1-$E$5)</f>
        <v>75</v>
      </c>
      <c r="F1090" s="200" t="s">
        <v>474</v>
      </c>
    </row>
    <row r="1091" spans="1:6" ht="14.25" hidden="1" customHeight="1" outlineLevel="1" x14ac:dyDescent="0.2">
      <c r="A1091" s="98" t="s">
        <v>141</v>
      </c>
      <c r="B1091" s="185" t="s">
        <v>140</v>
      </c>
      <c r="C1091" s="135" t="s">
        <v>2231</v>
      </c>
      <c r="D1091" s="229">
        <v>634</v>
      </c>
      <c r="E1091" s="261">
        <f t="shared" si="103"/>
        <v>634</v>
      </c>
      <c r="F1091" s="200" t="s">
        <v>474</v>
      </c>
    </row>
    <row r="1092" spans="1:6" ht="14.25" hidden="1" customHeight="1" outlineLevel="1" x14ac:dyDescent="0.2">
      <c r="A1092" s="126" t="s">
        <v>669</v>
      </c>
      <c r="B1092" s="185" t="s">
        <v>667</v>
      </c>
      <c r="C1092" s="71" t="s">
        <v>2312</v>
      </c>
      <c r="D1092" s="229">
        <v>391.54500000000002</v>
      </c>
      <c r="E1092" s="261">
        <f t="shared" si="103"/>
        <v>391.54500000000002</v>
      </c>
      <c r="F1092" s="200" t="s">
        <v>474</v>
      </c>
    </row>
    <row r="1093" spans="1:6" ht="14.25" hidden="1" customHeight="1" outlineLevel="1" x14ac:dyDescent="0.2">
      <c r="A1093" s="127" t="s">
        <v>670</v>
      </c>
      <c r="B1093" s="353" t="s">
        <v>668</v>
      </c>
      <c r="C1093" s="141" t="s">
        <v>327</v>
      </c>
      <c r="D1093" s="229">
        <v>3752.5950000000003</v>
      </c>
      <c r="E1093" s="261">
        <f t="shared" si="103"/>
        <v>3752.5950000000003</v>
      </c>
      <c r="F1093" s="200" t="s">
        <v>474</v>
      </c>
    </row>
    <row r="1094" spans="1:6" ht="14.25" hidden="1" customHeight="1" outlineLevel="1" x14ac:dyDescent="0.2">
      <c r="A1094" s="91" t="s">
        <v>533</v>
      </c>
      <c r="B1094" s="354" t="s">
        <v>935</v>
      </c>
      <c r="C1094" s="28" t="s">
        <v>517</v>
      </c>
      <c r="D1094" s="229">
        <v>218.29499999999999</v>
      </c>
      <c r="E1094" s="261">
        <f t="shared" si="103"/>
        <v>218.29499999999999</v>
      </c>
      <c r="F1094" s="200" t="s">
        <v>474</v>
      </c>
    </row>
    <row r="1095" spans="1:6" ht="14.25" hidden="1" customHeight="1" outlineLevel="1" x14ac:dyDescent="0.2">
      <c r="A1095" s="103" t="s">
        <v>662</v>
      </c>
      <c r="B1095" s="353" t="s">
        <v>663</v>
      </c>
      <c r="C1095" s="28" t="s">
        <v>663</v>
      </c>
      <c r="D1095" s="229">
        <v>2147.145</v>
      </c>
      <c r="E1095" s="261">
        <f t="shared" si="103"/>
        <v>2147.145</v>
      </c>
      <c r="F1095" s="200" t="s">
        <v>474</v>
      </c>
    </row>
    <row r="1096" spans="1:6" ht="14.25" hidden="1" customHeight="1" outlineLevel="1" x14ac:dyDescent="0.2">
      <c r="A1096" s="91" t="s">
        <v>534</v>
      </c>
      <c r="B1096" s="354" t="s">
        <v>936</v>
      </c>
      <c r="C1096" s="28" t="s">
        <v>501</v>
      </c>
      <c r="D1096" s="229">
        <v>299.14499999999998</v>
      </c>
      <c r="E1096" s="261">
        <f t="shared" si="103"/>
        <v>299.14499999999998</v>
      </c>
      <c r="F1096" s="200" t="s">
        <v>474</v>
      </c>
    </row>
    <row r="1097" spans="1:6" ht="14.25" hidden="1" customHeight="1" outlineLevel="1" x14ac:dyDescent="0.2">
      <c r="A1097" s="91" t="s">
        <v>752</v>
      </c>
      <c r="B1097" s="353" t="s">
        <v>241</v>
      </c>
      <c r="C1097" s="28" t="s">
        <v>241</v>
      </c>
      <c r="D1097" s="229">
        <v>2944.0950000000003</v>
      </c>
      <c r="E1097" s="261">
        <f t="shared" si="103"/>
        <v>2944.0950000000003</v>
      </c>
      <c r="F1097" s="200" t="s">
        <v>474</v>
      </c>
    </row>
    <row r="1098" spans="1:6" ht="14.25" hidden="1" customHeight="1" outlineLevel="1" x14ac:dyDescent="0.2">
      <c r="A1098" s="91" t="s">
        <v>535</v>
      </c>
      <c r="B1098" s="354" t="s">
        <v>937</v>
      </c>
      <c r="C1098" s="28" t="s">
        <v>502</v>
      </c>
      <c r="D1098" s="229">
        <v>322.245</v>
      </c>
      <c r="E1098" s="261">
        <f t="shared" si="103"/>
        <v>322.245</v>
      </c>
      <c r="F1098" s="200" t="s">
        <v>474</v>
      </c>
    </row>
    <row r="1099" spans="1:6" ht="14.25" hidden="1" customHeight="1" outlineLevel="1" x14ac:dyDescent="0.2">
      <c r="A1099" s="103" t="s">
        <v>751</v>
      </c>
      <c r="B1099" s="353" t="s">
        <v>242</v>
      </c>
      <c r="C1099" s="139" t="s">
        <v>242</v>
      </c>
      <c r="D1099" s="229">
        <v>3175.0950000000003</v>
      </c>
      <c r="E1099" s="261">
        <f t="shared" si="103"/>
        <v>3175.0950000000003</v>
      </c>
      <c r="F1099" s="200" t="s">
        <v>474</v>
      </c>
    </row>
    <row r="1100" spans="1:6" ht="14.25" hidden="1" customHeight="1" outlineLevel="1" x14ac:dyDescent="0.2">
      <c r="A1100" s="91" t="s">
        <v>536</v>
      </c>
      <c r="B1100" s="354" t="s">
        <v>938</v>
      </c>
      <c r="C1100" s="28" t="s">
        <v>2107</v>
      </c>
      <c r="D1100" s="229">
        <v>368.44499999999999</v>
      </c>
      <c r="E1100" s="261">
        <f t="shared" si="103"/>
        <v>368.44499999999999</v>
      </c>
      <c r="F1100" s="200" t="s">
        <v>474</v>
      </c>
    </row>
    <row r="1101" spans="1:6" ht="14.25" hidden="1" customHeight="1" outlineLevel="1" x14ac:dyDescent="0.2">
      <c r="A1101" s="103" t="s">
        <v>756</v>
      </c>
      <c r="B1101" s="353" t="s">
        <v>243</v>
      </c>
      <c r="C1101" s="28" t="s">
        <v>243</v>
      </c>
      <c r="D1101" s="229">
        <v>3637.0950000000003</v>
      </c>
      <c r="E1101" s="261">
        <f t="shared" si="103"/>
        <v>3637.0950000000003</v>
      </c>
      <c r="F1101" s="200" t="s">
        <v>474</v>
      </c>
    </row>
    <row r="1102" spans="1:6" s="25" customFormat="1" ht="14.25" hidden="1" customHeight="1" outlineLevel="1" x14ac:dyDescent="0.2">
      <c r="A1102" s="126" t="s">
        <v>622</v>
      </c>
      <c r="B1102" s="185" t="s">
        <v>623</v>
      </c>
      <c r="C1102" s="71" t="s">
        <v>2313</v>
      </c>
      <c r="D1102" s="229">
        <v>483.94499999999999</v>
      </c>
      <c r="E1102" s="261">
        <f t="shared" si="103"/>
        <v>483.94499999999999</v>
      </c>
      <c r="F1102" s="200" t="s">
        <v>474</v>
      </c>
    </row>
    <row r="1103" spans="1:6" s="25" customFormat="1" ht="14.25" hidden="1" customHeight="1" outlineLevel="1" x14ac:dyDescent="0.2">
      <c r="A1103" s="127" t="s">
        <v>624</v>
      </c>
      <c r="B1103" s="353" t="s">
        <v>625</v>
      </c>
      <c r="C1103" s="141" t="s">
        <v>422</v>
      </c>
      <c r="D1103" s="229">
        <v>4630.3950000000004</v>
      </c>
      <c r="E1103" s="261">
        <f t="shared" si="103"/>
        <v>4630.3950000000004</v>
      </c>
      <c r="F1103" s="200" t="s">
        <v>270</v>
      </c>
    </row>
    <row r="1104" spans="1:6" ht="14.25" hidden="1" customHeight="1" outlineLevel="1" x14ac:dyDescent="0.2">
      <c r="A1104" s="91" t="s">
        <v>537</v>
      </c>
      <c r="B1104" s="354" t="s">
        <v>939</v>
      </c>
      <c r="C1104" s="28" t="s">
        <v>2175</v>
      </c>
      <c r="D1104" s="229">
        <v>391.54500000000002</v>
      </c>
      <c r="E1104" s="261">
        <f t="shared" si="103"/>
        <v>391.54500000000002</v>
      </c>
      <c r="F1104" s="200" t="s">
        <v>474</v>
      </c>
    </row>
    <row r="1105" spans="1:6" ht="14.25" hidden="1" customHeight="1" outlineLevel="1" x14ac:dyDescent="0.2">
      <c r="A1105" s="103" t="s">
        <v>430</v>
      </c>
      <c r="B1105" s="355" t="s">
        <v>244</v>
      </c>
      <c r="C1105" s="28" t="s">
        <v>244</v>
      </c>
      <c r="D1105" s="229">
        <v>3879.645</v>
      </c>
      <c r="E1105" s="261">
        <f t="shared" si="103"/>
        <v>3879.645</v>
      </c>
      <c r="F1105" s="200" t="s">
        <v>474</v>
      </c>
    </row>
    <row r="1106" spans="1:6" ht="14.25" hidden="1" customHeight="1" outlineLevel="1" x14ac:dyDescent="0.2">
      <c r="A1106" s="91" t="s">
        <v>539</v>
      </c>
      <c r="B1106" s="183" t="s">
        <v>540</v>
      </c>
      <c r="C1106" s="28" t="s">
        <v>408</v>
      </c>
      <c r="D1106" s="229">
        <v>1846.845</v>
      </c>
      <c r="E1106" s="261">
        <f t="shared" si="103"/>
        <v>1846.845</v>
      </c>
      <c r="F1106" s="200" t="s">
        <v>474</v>
      </c>
    </row>
    <row r="1107" spans="1:6" ht="14.25" hidden="1" customHeight="1" outlineLevel="1" x14ac:dyDescent="0.2">
      <c r="A1107" s="103" t="s">
        <v>748</v>
      </c>
      <c r="B1107" s="150" t="s">
        <v>245</v>
      </c>
      <c r="C1107" s="28" t="s">
        <v>183</v>
      </c>
      <c r="D1107" s="229">
        <v>3752.5950000000003</v>
      </c>
      <c r="E1107" s="261">
        <f t="shared" si="103"/>
        <v>3752.5950000000003</v>
      </c>
      <c r="F1107" s="200" t="s">
        <v>474</v>
      </c>
    </row>
    <row r="1108" spans="1:6" ht="14.25" hidden="1" customHeight="1" outlineLevel="1" x14ac:dyDescent="0.2">
      <c r="A1108" s="91" t="s">
        <v>538</v>
      </c>
      <c r="B1108" s="354" t="s">
        <v>940</v>
      </c>
      <c r="C1108" s="28" t="s">
        <v>2176</v>
      </c>
      <c r="D1108" s="229">
        <v>483.94499999999999</v>
      </c>
      <c r="E1108" s="261">
        <f t="shared" si="103"/>
        <v>483.94499999999999</v>
      </c>
      <c r="F1108" s="200" t="s">
        <v>474</v>
      </c>
    </row>
    <row r="1109" spans="1:6" ht="14.25" hidden="1" customHeight="1" outlineLevel="1" x14ac:dyDescent="0.2">
      <c r="A1109" s="103" t="s">
        <v>429</v>
      </c>
      <c r="B1109" s="356" t="s">
        <v>887</v>
      </c>
      <c r="C1109" s="28" t="s">
        <v>887</v>
      </c>
      <c r="D1109" s="229">
        <v>4792.0950000000003</v>
      </c>
      <c r="E1109" s="261">
        <f t="shared" si="103"/>
        <v>4792.0950000000003</v>
      </c>
      <c r="F1109" s="200" t="s">
        <v>474</v>
      </c>
    </row>
    <row r="1110" spans="1:6" ht="14.25" hidden="1" customHeight="1" outlineLevel="1" x14ac:dyDescent="0.2">
      <c r="A1110" s="91" t="s">
        <v>541</v>
      </c>
      <c r="B1110" s="190" t="s">
        <v>542</v>
      </c>
      <c r="C1110" s="28" t="s">
        <v>416</v>
      </c>
      <c r="D1110" s="229">
        <v>2135.5949999999998</v>
      </c>
      <c r="E1110" s="261">
        <f t="shared" si="103"/>
        <v>2135.5949999999998</v>
      </c>
      <c r="F1110" s="200" t="s">
        <v>474</v>
      </c>
    </row>
    <row r="1111" spans="1:6" ht="14.25" hidden="1" customHeight="1" outlineLevel="1" x14ac:dyDescent="0.2">
      <c r="A1111" s="103" t="s">
        <v>354</v>
      </c>
      <c r="B1111" s="150" t="s">
        <v>888</v>
      </c>
      <c r="C1111" s="28" t="s">
        <v>232</v>
      </c>
      <c r="D1111" s="229">
        <v>4665.0450000000001</v>
      </c>
      <c r="E1111" s="261">
        <f t="shared" si="103"/>
        <v>4665.0450000000001</v>
      </c>
      <c r="F1111" s="200" t="s">
        <v>474</v>
      </c>
    </row>
    <row r="1112" spans="1:6" ht="14.25" hidden="1" customHeight="1" outlineLevel="1" x14ac:dyDescent="0.2">
      <c r="A1112" s="91" t="s">
        <v>514</v>
      </c>
      <c r="B1112" s="357" t="s">
        <v>513</v>
      </c>
      <c r="C1112" s="107" t="s">
        <v>2314</v>
      </c>
      <c r="D1112" s="229">
        <v>622.54499999999996</v>
      </c>
      <c r="E1112" s="261">
        <f t="shared" si="103"/>
        <v>622.54499999999996</v>
      </c>
      <c r="F1112" s="200" t="s">
        <v>474</v>
      </c>
    </row>
    <row r="1113" spans="1:6" ht="14.25" hidden="1" customHeight="1" outlineLevel="1" x14ac:dyDescent="0.2">
      <c r="A1113" s="103" t="s">
        <v>750</v>
      </c>
      <c r="B1113" s="356" t="s">
        <v>742</v>
      </c>
      <c r="C1113" s="142" t="s">
        <v>742</v>
      </c>
      <c r="D1113" s="229">
        <v>6143.4449999999997</v>
      </c>
      <c r="E1113" s="261">
        <f t="shared" si="103"/>
        <v>6143.4449999999997</v>
      </c>
      <c r="F1113" s="200" t="s">
        <v>474</v>
      </c>
    </row>
    <row r="1114" spans="1:6" ht="14.25" hidden="1" customHeight="1" outlineLevel="1" x14ac:dyDescent="0.2">
      <c r="A1114" s="103" t="s">
        <v>516</v>
      </c>
      <c r="B1114" s="150" t="s">
        <v>515</v>
      </c>
      <c r="C1114" s="142" t="s">
        <v>426</v>
      </c>
      <c r="D1114" s="229">
        <v>853.54499999999996</v>
      </c>
      <c r="E1114" s="261">
        <f t="shared" si="103"/>
        <v>853.54499999999996</v>
      </c>
      <c r="F1114" s="200" t="s">
        <v>474</v>
      </c>
    </row>
    <row r="1115" spans="1:6" ht="14.25" hidden="1" customHeight="1" outlineLevel="1" x14ac:dyDescent="0.2">
      <c r="A1115" s="91" t="s">
        <v>176</v>
      </c>
      <c r="B1115" s="354" t="s">
        <v>274</v>
      </c>
      <c r="C1115" s="71" t="s">
        <v>2225</v>
      </c>
      <c r="D1115" s="229">
        <v>985.31999999999982</v>
      </c>
      <c r="E1115" s="261">
        <f t="shared" si="103"/>
        <v>985.31999999999982</v>
      </c>
      <c r="F1115" s="200" t="s">
        <v>474</v>
      </c>
    </row>
    <row r="1116" spans="1:6" ht="14.25" hidden="1" customHeight="1" outlineLevel="1" x14ac:dyDescent="0.2">
      <c r="A1116" s="103" t="s">
        <v>150</v>
      </c>
      <c r="B1116" s="150" t="s">
        <v>151</v>
      </c>
      <c r="C1116" s="141" t="s">
        <v>369</v>
      </c>
      <c r="D1116" s="229">
        <v>9713.82</v>
      </c>
      <c r="E1116" s="261">
        <f t="shared" si="103"/>
        <v>9713.82</v>
      </c>
      <c r="F1116" s="200" t="s">
        <v>474</v>
      </c>
    </row>
    <row r="1117" spans="1:6" ht="14.25" hidden="1" customHeight="1" outlineLevel="1" x14ac:dyDescent="0.2">
      <c r="A1117" s="91" t="s">
        <v>776</v>
      </c>
      <c r="B1117" s="183" t="s">
        <v>774</v>
      </c>
      <c r="C1117" s="71" t="s">
        <v>2226</v>
      </c>
      <c r="D1117" s="229">
        <v>1061.2199999999998</v>
      </c>
      <c r="E1117" s="261">
        <f t="shared" si="103"/>
        <v>1061.2199999999998</v>
      </c>
      <c r="F1117" s="200" t="s">
        <v>474</v>
      </c>
    </row>
    <row r="1118" spans="1:6" ht="14.25" hidden="1" customHeight="1" outlineLevel="1" x14ac:dyDescent="0.2">
      <c r="A1118" s="103" t="s">
        <v>777</v>
      </c>
      <c r="B1118" s="150" t="s">
        <v>775</v>
      </c>
      <c r="C1118" s="141" t="s">
        <v>778</v>
      </c>
      <c r="D1118" s="229">
        <v>10472.819999999998</v>
      </c>
      <c r="E1118" s="261">
        <f t="shared" si="103"/>
        <v>10472.819999999998</v>
      </c>
      <c r="F1118" s="200" t="s">
        <v>474</v>
      </c>
    </row>
    <row r="1119" spans="1:6" ht="14.25" hidden="1" customHeight="1" outlineLevel="1" x14ac:dyDescent="0.2">
      <c r="A1119" s="91" t="s">
        <v>178</v>
      </c>
      <c r="B1119" s="194" t="s">
        <v>276</v>
      </c>
      <c r="C1119" s="107" t="s">
        <v>191</v>
      </c>
      <c r="D1119" s="229">
        <v>2054.1875</v>
      </c>
      <c r="E1119" s="261">
        <f t="shared" si="103"/>
        <v>2054.1875</v>
      </c>
      <c r="F1119" s="200" t="s">
        <v>474</v>
      </c>
    </row>
    <row r="1120" spans="1:6" ht="14.25" hidden="1" customHeight="1" outlineLevel="1" x14ac:dyDescent="0.2">
      <c r="A1120" s="122" t="s">
        <v>39</v>
      </c>
      <c r="B1120" s="352" t="s">
        <v>37</v>
      </c>
      <c r="C1120" s="136" t="s">
        <v>2315</v>
      </c>
      <c r="D1120" s="229">
        <v>276</v>
      </c>
      <c r="E1120" s="261">
        <f t="shared" si="103"/>
        <v>276</v>
      </c>
      <c r="F1120" s="200" t="s">
        <v>474</v>
      </c>
    </row>
    <row r="1121" spans="1:6" ht="14.25" hidden="1" customHeight="1" outlineLevel="1" x14ac:dyDescent="0.2">
      <c r="A1121" s="122" t="s">
        <v>40</v>
      </c>
      <c r="B1121" s="352" t="s">
        <v>38</v>
      </c>
      <c r="C1121" s="143" t="s">
        <v>2316</v>
      </c>
      <c r="D1121" s="229">
        <v>345</v>
      </c>
      <c r="E1121" s="261">
        <f t="shared" si="103"/>
        <v>345</v>
      </c>
      <c r="F1121" s="200" t="s">
        <v>474</v>
      </c>
    </row>
    <row r="1122" spans="1:6" ht="14.25" hidden="1" customHeight="1" outlineLevel="1" x14ac:dyDescent="0.2">
      <c r="A1122" s="91" t="s">
        <v>171</v>
      </c>
      <c r="B1122" s="354" t="s">
        <v>941</v>
      </c>
      <c r="C1122" s="107" t="s">
        <v>2248</v>
      </c>
      <c r="D1122" s="229">
        <v>530.14499999999998</v>
      </c>
      <c r="E1122" s="261">
        <f t="shared" si="103"/>
        <v>530.14499999999998</v>
      </c>
      <c r="F1122" s="200" t="s">
        <v>474</v>
      </c>
    </row>
    <row r="1123" spans="1:6" ht="14.25" hidden="1" customHeight="1" outlineLevel="1" x14ac:dyDescent="0.2">
      <c r="A1123" s="103" t="s">
        <v>427</v>
      </c>
      <c r="B1123" s="356" t="s">
        <v>942</v>
      </c>
      <c r="C1123" s="107" t="s">
        <v>942</v>
      </c>
      <c r="D1123" s="229">
        <v>5219.4449999999997</v>
      </c>
      <c r="E1123" s="261">
        <f t="shared" si="103"/>
        <v>5219.4449999999997</v>
      </c>
      <c r="F1123" s="200" t="s">
        <v>474</v>
      </c>
    </row>
    <row r="1124" spans="1:6" ht="14.25" hidden="1" customHeight="1" outlineLevel="1" x14ac:dyDescent="0.2">
      <c r="A1124" s="91" t="s">
        <v>174</v>
      </c>
      <c r="B1124" s="183" t="s">
        <v>569</v>
      </c>
      <c r="C1124" s="107" t="s">
        <v>268</v>
      </c>
      <c r="D1124" s="229">
        <v>645.64499999999998</v>
      </c>
      <c r="E1124" s="261">
        <f t="shared" si="103"/>
        <v>645.64499999999998</v>
      </c>
      <c r="F1124" s="200" t="s">
        <v>474</v>
      </c>
    </row>
    <row r="1125" spans="1:6" ht="14.25" hidden="1" customHeight="1" outlineLevel="1" x14ac:dyDescent="0.2">
      <c r="A1125" s="91" t="s">
        <v>661</v>
      </c>
      <c r="B1125" s="183" t="s">
        <v>247</v>
      </c>
      <c r="C1125" s="107" t="s">
        <v>269</v>
      </c>
      <c r="D1125" s="229">
        <v>784.245</v>
      </c>
      <c r="E1125" s="261">
        <f t="shared" si="103"/>
        <v>784.245</v>
      </c>
      <c r="F1125" s="200" t="s">
        <v>474</v>
      </c>
    </row>
    <row r="1126" spans="1:6" ht="14.25" hidden="1" customHeight="1" outlineLevel="1" x14ac:dyDescent="0.2">
      <c r="A1126" s="103" t="s">
        <v>749</v>
      </c>
      <c r="B1126" s="150" t="s">
        <v>376</v>
      </c>
      <c r="C1126" s="107" t="s">
        <v>377</v>
      </c>
      <c r="D1126" s="229">
        <v>4930.6949999999997</v>
      </c>
      <c r="E1126" s="261">
        <f t="shared" si="103"/>
        <v>4930.6949999999997</v>
      </c>
      <c r="F1126" s="200" t="s">
        <v>474</v>
      </c>
    </row>
    <row r="1127" spans="1:6" ht="14.25" hidden="1" customHeight="1" outlineLevel="1" x14ac:dyDescent="0.2">
      <c r="A1127" s="91" t="s">
        <v>172</v>
      </c>
      <c r="B1127" s="354" t="s">
        <v>378</v>
      </c>
      <c r="C1127" s="107" t="s">
        <v>2249</v>
      </c>
      <c r="D1127" s="229">
        <v>576.34500000000003</v>
      </c>
      <c r="E1127" s="261">
        <f t="shared" si="103"/>
        <v>576.34500000000003</v>
      </c>
      <c r="F1127" s="200" t="s">
        <v>474</v>
      </c>
    </row>
    <row r="1128" spans="1:6" ht="14.25" hidden="1" customHeight="1" outlineLevel="1" x14ac:dyDescent="0.2">
      <c r="A1128" s="103" t="s">
        <v>432</v>
      </c>
      <c r="B1128" s="356" t="s">
        <v>379</v>
      </c>
      <c r="C1128" s="107" t="s">
        <v>379</v>
      </c>
      <c r="D1128" s="229">
        <v>5681.4449999999997</v>
      </c>
      <c r="E1128" s="261">
        <f t="shared" si="103"/>
        <v>5681.4449999999997</v>
      </c>
      <c r="F1128" s="200" t="s">
        <v>474</v>
      </c>
    </row>
    <row r="1129" spans="1:6" ht="14.25" hidden="1" customHeight="1" outlineLevel="1" x14ac:dyDescent="0.2">
      <c r="A1129" s="103" t="s">
        <v>753</v>
      </c>
      <c r="B1129" s="150" t="s">
        <v>380</v>
      </c>
      <c r="C1129" s="107" t="s">
        <v>381</v>
      </c>
      <c r="D1129" s="229">
        <v>5392.6949999999997</v>
      </c>
      <c r="E1129" s="261">
        <f t="shared" si="103"/>
        <v>5392.6949999999997</v>
      </c>
      <c r="F1129" s="200" t="s">
        <v>474</v>
      </c>
    </row>
    <row r="1130" spans="1:6" ht="14.25" hidden="1" customHeight="1" outlineLevel="1" x14ac:dyDescent="0.2">
      <c r="A1130" s="91" t="s">
        <v>194</v>
      </c>
      <c r="B1130" s="354" t="s">
        <v>382</v>
      </c>
      <c r="C1130" s="107" t="s">
        <v>2317</v>
      </c>
      <c r="D1130" s="229">
        <v>668.745</v>
      </c>
      <c r="E1130" s="261">
        <f t="shared" si="103"/>
        <v>668.745</v>
      </c>
      <c r="F1130" s="200" t="s">
        <v>474</v>
      </c>
    </row>
    <row r="1131" spans="1:6" ht="14.25" hidden="1" customHeight="1" outlineLevel="1" x14ac:dyDescent="0.2">
      <c r="A1131" s="103" t="s">
        <v>239</v>
      </c>
      <c r="B1131" s="356" t="s">
        <v>383</v>
      </c>
      <c r="C1131" s="107" t="s">
        <v>383</v>
      </c>
      <c r="D1131" s="229">
        <v>6570.7950000000001</v>
      </c>
      <c r="E1131" s="261">
        <f t="shared" si="103"/>
        <v>6570.7950000000001</v>
      </c>
      <c r="F1131" s="200" t="s">
        <v>474</v>
      </c>
    </row>
    <row r="1132" spans="1:6" ht="14.25" hidden="1" customHeight="1" outlineLevel="1" x14ac:dyDescent="0.2">
      <c r="A1132" s="128" t="s">
        <v>559</v>
      </c>
      <c r="B1132" s="358" t="s">
        <v>561</v>
      </c>
      <c r="C1132" s="107" t="s">
        <v>385</v>
      </c>
      <c r="D1132" s="229">
        <v>6224.2950000000001</v>
      </c>
      <c r="E1132" s="261">
        <f t="shared" si="103"/>
        <v>6224.2950000000001</v>
      </c>
      <c r="F1132" s="200" t="s">
        <v>474</v>
      </c>
    </row>
    <row r="1133" spans="1:6" ht="14.25" hidden="1" customHeight="1" outlineLevel="1" x14ac:dyDescent="0.2">
      <c r="A1133" s="91" t="s">
        <v>240</v>
      </c>
      <c r="B1133" s="183" t="s">
        <v>386</v>
      </c>
      <c r="C1133" s="107" t="s">
        <v>387</v>
      </c>
      <c r="D1133" s="229">
        <v>784.245</v>
      </c>
      <c r="E1133" s="261">
        <f t="shared" si="103"/>
        <v>784.245</v>
      </c>
      <c r="F1133" s="200" t="s">
        <v>474</v>
      </c>
    </row>
    <row r="1134" spans="1:6" ht="14.25" hidden="1" customHeight="1" outlineLevel="1" x14ac:dyDescent="0.2">
      <c r="A1134" s="91" t="s">
        <v>671</v>
      </c>
      <c r="B1134" s="183" t="s">
        <v>246</v>
      </c>
      <c r="C1134" s="107" t="s">
        <v>741</v>
      </c>
      <c r="D1134" s="229">
        <v>922.84500000000003</v>
      </c>
      <c r="E1134" s="261">
        <f t="shared" si="103"/>
        <v>922.84500000000003</v>
      </c>
      <c r="F1134" s="200" t="s">
        <v>474</v>
      </c>
    </row>
    <row r="1135" spans="1:6" ht="14.25" hidden="1" customHeight="1" outlineLevel="1" x14ac:dyDescent="0.2">
      <c r="A1135" s="91" t="s">
        <v>173</v>
      </c>
      <c r="B1135" s="359" t="s">
        <v>743</v>
      </c>
      <c r="C1135" s="107" t="s">
        <v>2250</v>
      </c>
      <c r="D1135" s="229">
        <v>1096.095</v>
      </c>
      <c r="E1135" s="261">
        <f t="shared" si="103"/>
        <v>1096.095</v>
      </c>
      <c r="F1135" s="200" t="s">
        <v>474</v>
      </c>
    </row>
    <row r="1136" spans="1:6" ht="14.25" hidden="1" customHeight="1" outlineLevel="1" x14ac:dyDescent="0.2">
      <c r="A1136" s="103" t="s">
        <v>431</v>
      </c>
      <c r="B1136" s="353" t="s">
        <v>744</v>
      </c>
      <c r="C1136" s="142" t="s">
        <v>744</v>
      </c>
      <c r="D1136" s="229">
        <v>10855.844999999999</v>
      </c>
      <c r="E1136" s="261">
        <f t="shared" si="103"/>
        <v>10855.844999999999</v>
      </c>
      <c r="F1136" s="200" t="s">
        <v>474</v>
      </c>
    </row>
    <row r="1137" spans="1:6" ht="14.25" hidden="1" customHeight="1" outlineLevel="1" x14ac:dyDescent="0.2">
      <c r="A1137" s="103" t="s">
        <v>428</v>
      </c>
      <c r="B1137" s="150" t="s">
        <v>745</v>
      </c>
      <c r="C1137" s="142" t="s">
        <v>746</v>
      </c>
      <c r="D1137" s="229">
        <v>10382.295</v>
      </c>
      <c r="E1137" s="261">
        <f t="shared" si="103"/>
        <v>10382.295</v>
      </c>
      <c r="F1137" s="200" t="s">
        <v>474</v>
      </c>
    </row>
    <row r="1138" spans="1:6" ht="14.25" hidden="1" customHeight="1" outlineLevel="1" x14ac:dyDescent="0.2">
      <c r="A1138" s="103" t="s">
        <v>175</v>
      </c>
      <c r="B1138" s="150" t="s">
        <v>747</v>
      </c>
      <c r="C1138" s="142" t="s">
        <v>620</v>
      </c>
      <c r="D1138" s="229">
        <v>1246.2449999999999</v>
      </c>
      <c r="E1138" s="261">
        <f t="shared" si="103"/>
        <v>1246.2449999999999</v>
      </c>
      <c r="F1138" s="200" t="s">
        <v>474</v>
      </c>
    </row>
    <row r="1139" spans="1:6" ht="14.25" hidden="1" customHeight="1" outlineLevel="1" x14ac:dyDescent="0.2">
      <c r="A1139" s="103" t="s">
        <v>672</v>
      </c>
      <c r="B1139" s="150" t="s">
        <v>44</v>
      </c>
      <c r="C1139" s="142" t="s">
        <v>248</v>
      </c>
      <c r="D1139" s="229">
        <v>1350.1949999999999</v>
      </c>
      <c r="E1139" s="261">
        <f t="shared" si="103"/>
        <v>1350.1949999999999</v>
      </c>
      <c r="F1139" s="200" t="s">
        <v>474</v>
      </c>
    </row>
    <row r="1140" spans="1:6" ht="14.25" hidden="1" customHeight="1" outlineLevel="1" x14ac:dyDescent="0.2">
      <c r="A1140" s="103" t="s">
        <v>649</v>
      </c>
      <c r="B1140" s="150" t="s">
        <v>648</v>
      </c>
      <c r="C1140" s="142" t="s">
        <v>518</v>
      </c>
      <c r="D1140" s="229">
        <v>1731.345</v>
      </c>
      <c r="E1140" s="261">
        <f t="shared" si="103"/>
        <v>1731.345</v>
      </c>
      <c r="F1140" s="200" t="s">
        <v>474</v>
      </c>
    </row>
    <row r="1141" spans="1:6" ht="14.25" hidden="1" customHeight="1" outlineLevel="1" x14ac:dyDescent="0.2">
      <c r="A1141" s="91" t="s">
        <v>864</v>
      </c>
      <c r="B1141" s="354" t="s">
        <v>519</v>
      </c>
      <c r="C1141" s="144" t="s">
        <v>2251</v>
      </c>
      <c r="D1141" s="229">
        <v>1257.7950000000001</v>
      </c>
      <c r="E1141" s="261">
        <f t="shared" si="103"/>
        <v>1257.7950000000001</v>
      </c>
      <c r="F1141" s="200" t="s">
        <v>474</v>
      </c>
    </row>
    <row r="1142" spans="1:6" ht="14.25" hidden="1" customHeight="1" outlineLevel="1" x14ac:dyDescent="0.2">
      <c r="A1142" s="129" t="s">
        <v>560</v>
      </c>
      <c r="B1142" s="353" t="s">
        <v>520</v>
      </c>
      <c r="C1142" s="144" t="s">
        <v>225</v>
      </c>
      <c r="D1142" s="229">
        <v>12426.645</v>
      </c>
      <c r="E1142" s="261">
        <f t="shared" si="103"/>
        <v>12426.645</v>
      </c>
      <c r="F1142" s="200" t="s">
        <v>474</v>
      </c>
    </row>
    <row r="1143" spans="1:6" ht="14.25" hidden="1" customHeight="1" outlineLevel="1" x14ac:dyDescent="0.2">
      <c r="A1143" s="103" t="s">
        <v>665</v>
      </c>
      <c r="B1143" s="353" t="s">
        <v>664</v>
      </c>
      <c r="C1143" s="144" t="s">
        <v>666</v>
      </c>
      <c r="D1143" s="229">
        <v>11387.145</v>
      </c>
      <c r="E1143" s="261">
        <f t="shared" si="103"/>
        <v>11387.145</v>
      </c>
      <c r="F1143" s="200" t="s">
        <v>474</v>
      </c>
    </row>
    <row r="1144" spans="1:6" ht="14.25" hidden="1" customHeight="1" outlineLevel="1" x14ac:dyDescent="0.2">
      <c r="A1144" s="91" t="s">
        <v>755</v>
      </c>
      <c r="B1144" s="185" t="s">
        <v>754</v>
      </c>
      <c r="C1144" s="144" t="s">
        <v>924</v>
      </c>
      <c r="D1144" s="229">
        <v>1407.9449999999999</v>
      </c>
      <c r="E1144" s="261">
        <f t="shared" si="103"/>
        <v>1407.9449999999999</v>
      </c>
      <c r="F1144" s="200" t="s">
        <v>474</v>
      </c>
    </row>
    <row r="1145" spans="1:6" ht="14.25" hidden="1" customHeight="1" outlineLevel="1" x14ac:dyDescent="0.2">
      <c r="A1145" s="91" t="s">
        <v>673</v>
      </c>
      <c r="B1145" s="185" t="s">
        <v>566</v>
      </c>
      <c r="C1145" s="144" t="s">
        <v>50</v>
      </c>
      <c r="D1145" s="229">
        <v>1511.895</v>
      </c>
      <c r="E1145" s="261">
        <f t="shared" si="103"/>
        <v>1511.895</v>
      </c>
      <c r="F1145" s="200" t="s">
        <v>474</v>
      </c>
    </row>
    <row r="1146" spans="1:6" ht="14.25" hidden="1" customHeight="1" outlineLevel="1" x14ac:dyDescent="0.2">
      <c r="A1146" s="126" t="s">
        <v>62</v>
      </c>
      <c r="B1146" s="354" t="s">
        <v>61</v>
      </c>
      <c r="C1146" s="71" t="s">
        <v>2252</v>
      </c>
      <c r="D1146" s="229">
        <v>576.34500000000003</v>
      </c>
      <c r="E1146" s="261">
        <f t="shared" si="103"/>
        <v>576.34500000000003</v>
      </c>
      <c r="F1146" s="200" t="s">
        <v>474</v>
      </c>
    </row>
    <row r="1147" spans="1:6" s="26" customFormat="1" ht="14.25" hidden="1" customHeight="1" outlineLevel="1" x14ac:dyDescent="0.2">
      <c r="A1147" s="127" t="s">
        <v>412</v>
      </c>
      <c r="B1147" s="353" t="s">
        <v>413</v>
      </c>
      <c r="C1147" s="71" t="s">
        <v>420</v>
      </c>
      <c r="D1147" s="229">
        <v>5311.8450000000003</v>
      </c>
      <c r="E1147" s="261">
        <f t="shared" si="103"/>
        <v>5311.8450000000003</v>
      </c>
      <c r="F1147" s="200" t="s">
        <v>474</v>
      </c>
    </row>
    <row r="1148" spans="1:6" s="26" customFormat="1" ht="14.25" hidden="1" customHeight="1" outlineLevel="1" x14ac:dyDescent="0.2">
      <c r="A1148" s="127" t="s">
        <v>414</v>
      </c>
      <c r="B1148" s="353" t="s">
        <v>910</v>
      </c>
      <c r="C1148" s="71" t="s">
        <v>421</v>
      </c>
      <c r="D1148" s="229">
        <v>26506.095000000001</v>
      </c>
      <c r="E1148" s="261">
        <f t="shared" si="103"/>
        <v>26506.095000000001</v>
      </c>
      <c r="F1148" s="200" t="s">
        <v>474</v>
      </c>
    </row>
    <row r="1149" spans="1:6" s="26" customFormat="1" ht="14.25" hidden="1" customHeight="1" outlineLevel="1" x14ac:dyDescent="0.2">
      <c r="A1149" s="126" t="s">
        <v>562</v>
      </c>
      <c r="B1149" s="188" t="s">
        <v>323</v>
      </c>
      <c r="C1149" s="71" t="s">
        <v>2232</v>
      </c>
      <c r="D1149" s="229">
        <v>553.245</v>
      </c>
      <c r="E1149" s="261">
        <f t="shared" si="103"/>
        <v>553.245</v>
      </c>
      <c r="F1149" s="200" t="s">
        <v>474</v>
      </c>
    </row>
    <row r="1150" spans="1:6" s="26" customFormat="1" ht="14.25" hidden="1" customHeight="1" outlineLevel="1" x14ac:dyDescent="0.2">
      <c r="A1150" s="127" t="s">
        <v>563</v>
      </c>
      <c r="B1150" s="358" t="s">
        <v>324</v>
      </c>
      <c r="C1150" s="71" t="s">
        <v>98</v>
      </c>
      <c r="D1150" s="229">
        <v>5438.8950000000004</v>
      </c>
      <c r="E1150" s="261">
        <f t="shared" si="103"/>
        <v>5438.8950000000004</v>
      </c>
      <c r="F1150" s="200" t="s">
        <v>474</v>
      </c>
    </row>
    <row r="1151" spans="1:6" s="26" customFormat="1" ht="14.25" hidden="1" customHeight="1" outlineLevel="1" x14ac:dyDescent="0.2">
      <c r="A1151" s="127" t="s">
        <v>564</v>
      </c>
      <c r="B1151" s="358" t="s">
        <v>325</v>
      </c>
      <c r="C1151" s="71" t="s">
        <v>99</v>
      </c>
      <c r="D1151" s="229">
        <v>27164.445</v>
      </c>
      <c r="E1151" s="261">
        <f t="shared" si="103"/>
        <v>27164.445</v>
      </c>
      <c r="F1151" s="200" t="s">
        <v>474</v>
      </c>
    </row>
    <row r="1152" spans="1:6" s="26" customFormat="1" ht="14.25" hidden="1" customHeight="1" outlineLevel="1" x14ac:dyDescent="0.2">
      <c r="A1152" s="126" t="s">
        <v>223</v>
      </c>
      <c r="B1152" s="183" t="s">
        <v>391</v>
      </c>
      <c r="C1152" s="71" t="s">
        <v>2318</v>
      </c>
      <c r="D1152" s="229">
        <v>691.84500000000003</v>
      </c>
      <c r="E1152" s="261">
        <f t="shared" si="103"/>
        <v>691.84500000000003</v>
      </c>
      <c r="F1152" s="200" t="s">
        <v>474</v>
      </c>
    </row>
    <row r="1153" spans="1:6" s="26" customFormat="1" ht="14.25" hidden="1" customHeight="1" outlineLevel="1" x14ac:dyDescent="0.2">
      <c r="A1153" s="127" t="s">
        <v>392</v>
      </c>
      <c r="B1153" s="150" t="s">
        <v>390</v>
      </c>
      <c r="C1153" s="145" t="s">
        <v>423</v>
      </c>
      <c r="D1153" s="229">
        <v>6513.0450000000001</v>
      </c>
      <c r="E1153" s="261">
        <f t="shared" si="103"/>
        <v>6513.0450000000001</v>
      </c>
      <c r="F1153" s="200" t="s">
        <v>474</v>
      </c>
    </row>
    <row r="1154" spans="1:6" s="26" customFormat="1" ht="14.25" hidden="1" customHeight="1" outlineLevel="1" x14ac:dyDescent="0.2">
      <c r="A1154" s="127" t="s">
        <v>206</v>
      </c>
      <c r="B1154" s="150" t="s">
        <v>574</v>
      </c>
      <c r="C1154" s="145" t="s">
        <v>328</v>
      </c>
      <c r="D1154" s="229">
        <v>32269.545000000002</v>
      </c>
      <c r="E1154" s="261">
        <f t="shared" ref="E1154:E1217" si="104">D1154*(1-$E$5)</f>
        <v>32269.545000000002</v>
      </c>
      <c r="F1154" s="200" t="s">
        <v>474</v>
      </c>
    </row>
    <row r="1155" spans="1:6" s="26" customFormat="1" ht="14.25" hidden="1" customHeight="1" outlineLevel="1" x14ac:dyDescent="0.2">
      <c r="A1155" s="126" t="s">
        <v>207</v>
      </c>
      <c r="B1155" s="183" t="s">
        <v>575</v>
      </c>
      <c r="C1155" s="145" t="s">
        <v>424</v>
      </c>
      <c r="D1155" s="229">
        <v>668.745</v>
      </c>
      <c r="E1155" s="261">
        <f t="shared" si="104"/>
        <v>668.745</v>
      </c>
      <c r="F1155" s="200" t="s">
        <v>474</v>
      </c>
    </row>
    <row r="1156" spans="1:6" s="26" customFormat="1" ht="14.25" hidden="1" customHeight="1" outlineLevel="1" x14ac:dyDescent="0.2">
      <c r="A1156" s="127" t="s">
        <v>208</v>
      </c>
      <c r="B1156" s="150" t="s">
        <v>204</v>
      </c>
      <c r="C1156" s="146" t="s">
        <v>1939</v>
      </c>
      <c r="D1156" s="229">
        <v>6593.8950000000004</v>
      </c>
      <c r="E1156" s="261">
        <f t="shared" si="104"/>
        <v>6593.8950000000004</v>
      </c>
      <c r="F1156" s="200" t="s">
        <v>474</v>
      </c>
    </row>
    <row r="1157" spans="1:6" s="26" customFormat="1" ht="14.25" hidden="1" customHeight="1" outlineLevel="1" x14ac:dyDescent="0.2">
      <c r="A1157" s="127" t="s">
        <v>209</v>
      </c>
      <c r="B1157" s="150" t="s">
        <v>205</v>
      </c>
      <c r="C1157" s="146" t="s">
        <v>1940</v>
      </c>
      <c r="D1157" s="229">
        <v>32939.445</v>
      </c>
      <c r="E1157" s="261">
        <f t="shared" si="104"/>
        <v>32939.445</v>
      </c>
      <c r="F1157" s="200" t="s">
        <v>474</v>
      </c>
    </row>
    <row r="1158" spans="1:6" ht="14.25" hidden="1" customHeight="1" outlineLevel="1" x14ac:dyDescent="0.2">
      <c r="A1158" s="93" t="s">
        <v>187</v>
      </c>
      <c r="B1158" s="185" t="s">
        <v>186</v>
      </c>
      <c r="C1158" s="76" t="s">
        <v>2319</v>
      </c>
      <c r="D1158" s="229">
        <v>833.51999999999987</v>
      </c>
      <c r="E1158" s="261">
        <f t="shared" si="104"/>
        <v>833.51999999999987</v>
      </c>
      <c r="F1158" s="200" t="s">
        <v>474</v>
      </c>
    </row>
    <row r="1159" spans="1:6" ht="14.25" hidden="1" customHeight="1" outlineLevel="1" x14ac:dyDescent="0.2">
      <c r="A1159" s="93" t="s">
        <v>188</v>
      </c>
      <c r="B1159" s="185" t="s">
        <v>185</v>
      </c>
      <c r="C1159" s="140" t="s">
        <v>2320</v>
      </c>
      <c r="D1159" s="229">
        <v>568.09999999999991</v>
      </c>
      <c r="E1159" s="261">
        <f t="shared" si="104"/>
        <v>568.09999999999991</v>
      </c>
      <c r="F1159" s="200" t="s">
        <v>474</v>
      </c>
    </row>
    <row r="1160" spans="1:6" s="26" customFormat="1" ht="14.25" hidden="1" customHeight="1" outlineLevel="1" x14ac:dyDescent="0.2">
      <c r="A1160" s="91" t="s">
        <v>297</v>
      </c>
      <c r="B1160" s="183" t="s">
        <v>31</v>
      </c>
      <c r="C1160" s="147" t="s">
        <v>2321</v>
      </c>
      <c r="D1160" s="229">
        <v>681.71999999999991</v>
      </c>
      <c r="E1160" s="261">
        <f t="shared" si="104"/>
        <v>681.71999999999991</v>
      </c>
      <c r="F1160" s="200" t="s">
        <v>474</v>
      </c>
    </row>
    <row r="1161" spans="1:6" s="26" customFormat="1" ht="14.25" hidden="1" customHeight="1" outlineLevel="1" x14ac:dyDescent="0.2">
      <c r="A1161" s="103" t="s">
        <v>834</v>
      </c>
      <c r="B1161" s="150" t="s">
        <v>835</v>
      </c>
      <c r="C1161" s="141" t="s">
        <v>259</v>
      </c>
      <c r="D1161" s="229">
        <v>6708.1799999999994</v>
      </c>
      <c r="E1161" s="261">
        <f t="shared" si="104"/>
        <v>6708.1799999999994</v>
      </c>
      <c r="F1161" s="200" t="s">
        <v>474</v>
      </c>
    </row>
    <row r="1162" spans="1:6" s="26" customFormat="1" ht="14.25" hidden="1" customHeight="1" outlineLevel="1" x14ac:dyDescent="0.2">
      <c r="A1162" s="103" t="s">
        <v>836</v>
      </c>
      <c r="B1162" s="150" t="s">
        <v>837</v>
      </c>
      <c r="C1162" s="141" t="s">
        <v>260</v>
      </c>
      <c r="D1162" s="229">
        <v>33470.519999999997</v>
      </c>
      <c r="E1162" s="261">
        <f t="shared" si="104"/>
        <v>33470.519999999997</v>
      </c>
      <c r="F1162" s="200" t="s">
        <v>474</v>
      </c>
    </row>
    <row r="1163" spans="1:6" s="26" customFormat="1" ht="14.25" hidden="1" customHeight="1" outlineLevel="1" x14ac:dyDescent="0.2">
      <c r="A1163" s="103" t="s">
        <v>298</v>
      </c>
      <c r="B1163" s="150" t="s">
        <v>294</v>
      </c>
      <c r="C1163" s="141" t="s">
        <v>2322</v>
      </c>
      <c r="D1163" s="229">
        <v>681.71999999999991</v>
      </c>
      <c r="E1163" s="261">
        <f t="shared" si="104"/>
        <v>681.71999999999991</v>
      </c>
      <c r="F1163" s="200" t="s">
        <v>474</v>
      </c>
    </row>
    <row r="1164" spans="1:6" s="26" customFormat="1" ht="14.25" hidden="1" customHeight="1" outlineLevel="1" x14ac:dyDescent="0.2">
      <c r="A1164" s="103" t="s">
        <v>838</v>
      </c>
      <c r="B1164" s="150" t="s">
        <v>839</v>
      </c>
      <c r="C1164" s="141" t="s">
        <v>261</v>
      </c>
      <c r="D1164" s="229">
        <v>6708.1799999999994</v>
      </c>
      <c r="E1164" s="261">
        <f t="shared" si="104"/>
        <v>6708.1799999999994</v>
      </c>
      <c r="F1164" s="200" t="s">
        <v>474</v>
      </c>
    </row>
    <row r="1165" spans="1:6" s="26" customFormat="1" ht="14.25" hidden="1" customHeight="1" outlineLevel="1" x14ac:dyDescent="0.2">
      <c r="A1165" s="103" t="s">
        <v>840</v>
      </c>
      <c r="B1165" s="150" t="s">
        <v>841</v>
      </c>
      <c r="C1165" s="141" t="s">
        <v>262</v>
      </c>
      <c r="D1165" s="229">
        <v>33470.519999999997</v>
      </c>
      <c r="E1165" s="261">
        <f t="shared" si="104"/>
        <v>33470.519999999997</v>
      </c>
      <c r="F1165" s="200" t="s">
        <v>474</v>
      </c>
    </row>
    <row r="1166" spans="1:6" s="26" customFormat="1" ht="14.25" hidden="1" customHeight="1" outlineLevel="1" x14ac:dyDescent="0.2">
      <c r="A1166" s="91" t="s">
        <v>299</v>
      </c>
      <c r="B1166" s="183" t="s">
        <v>295</v>
      </c>
      <c r="C1166" s="71" t="s">
        <v>2323</v>
      </c>
      <c r="D1166" s="229">
        <v>833.51999999999987</v>
      </c>
      <c r="E1166" s="261">
        <f t="shared" si="104"/>
        <v>833.51999999999987</v>
      </c>
      <c r="F1166" s="200" t="s">
        <v>474</v>
      </c>
    </row>
    <row r="1167" spans="1:6" s="26" customFormat="1" ht="14.25" hidden="1" customHeight="1" outlineLevel="1" x14ac:dyDescent="0.2">
      <c r="A1167" s="103" t="s">
        <v>842</v>
      </c>
      <c r="B1167" s="150" t="s">
        <v>843</v>
      </c>
      <c r="C1167" s="141" t="s">
        <v>311</v>
      </c>
      <c r="D1167" s="229">
        <v>8195.82</v>
      </c>
      <c r="E1167" s="261">
        <f t="shared" si="104"/>
        <v>8195.82</v>
      </c>
      <c r="F1167" s="200" t="s">
        <v>474</v>
      </c>
    </row>
    <row r="1168" spans="1:6" s="26" customFormat="1" ht="14.25" hidden="1" customHeight="1" outlineLevel="1" x14ac:dyDescent="0.2">
      <c r="A1168" s="103" t="s">
        <v>844</v>
      </c>
      <c r="B1168" s="150" t="s">
        <v>845</v>
      </c>
      <c r="C1168" s="141" t="s">
        <v>312</v>
      </c>
      <c r="D1168" s="229">
        <v>40923.9</v>
      </c>
      <c r="E1168" s="261">
        <f t="shared" si="104"/>
        <v>40923.9</v>
      </c>
      <c r="F1168" s="200" t="s">
        <v>474</v>
      </c>
    </row>
    <row r="1169" spans="1:6" s="26" customFormat="1" ht="14.25" hidden="1" customHeight="1" outlineLevel="1" x14ac:dyDescent="0.2">
      <c r="A1169" s="91" t="s">
        <v>300</v>
      </c>
      <c r="B1169" s="183" t="s">
        <v>296</v>
      </c>
      <c r="C1169" s="145" t="s">
        <v>2324</v>
      </c>
      <c r="D1169" s="229">
        <v>833.51999999999987</v>
      </c>
      <c r="E1169" s="261">
        <f t="shared" si="104"/>
        <v>833.51999999999987</v>
      </c>
      <c r="F1169" s="200" t="s">
        <v>474</v>
      </c>
    </row>
    <row r="1170" spans="1:6" s="26" customFormat="1" ht="14.25" hidden="1" customHeight="1" outlineLevel="1" x14ac:dyDescent="0.2">
      <c r="A1170" s="103" t="s">
        <v>846</v>
      </c>
      <c r="B1170" s="150" t="s">
        <v>847</v>
      </c>
      <c r="C1170" s="141" t="s">
        <v>142</v>
      </c>
      <c r="D1170" s="229">
        <v>8195.82</v>
      </c>
      <c r="E1170" s="261">
        <f t="shared" si="104"/>
        <v>8195.82</v>
      </c>
      <c r="F1170" s="200" t="s">
        <v>474</v>
      </c>
    </row>
    <row r="1171" spans="1:6" s="26" customFormat="1" ht="14.25" hidden="1" customHeight="1" outlineLevel="1" x14ac:dyDescent="0.2">
      <c r="A1171" s="103" t="s">
        <v>848</v>
      </c>
      <c r="B1171" s="150" t="s">
        <v>849</v>
      </c>
      <c r="C1171" s="141" t="s">
        <v>143</v>
      </c>
      <c r="D1171" s="229">
        <v>40923.9</v>
      </c>
      <c r="E1171" s="261">
        <f t="shared" si="104"/>
        <v>40923.9</v>
      </c>
      <c r="F1171" s="200" t="s">
        <v>474</v>
      </c>
    </row>
    <row r="1172" spans="1:6" s="26" customFormat="1" ht="14.25" hidden="1" customHeight="1" outlineLevel="1" x14ac:dyDescent="0.2">
      <c r="A1172" s="126" t="s">
        <v>635</v>
      </c>
      <c r="B1172" s="183" t="s">
        <v>250</v>
      </c>
      <c r="C1172" s="134" t="s">
        <v>2108</v>
      </c>
      <c r="D1172" s="229">
        <v>757.61999999999989</v>
      </c>
      <c r="E1172" s="261">
        <f t="shared" si="104"/>
        <v>757.61999999999989</v>
      </c>
      <c r="F1172" s="200" t="s">
        <v>474</v>
      </c>
    </row>
    <row r="1173" spans="1:6" s="26" customFormat="1" ht="14.25" hidden="1" customHeight="1" outlineLevel="1" x14ac:dyDescent="0.2">
      <c r="A1173" s="127" t="s">
        <v>611</v>
      </c>
      <c r="B1173" s="360" t="s">
        <v>886</v>
      </c>
      <c r="C1173" s="148" t="s">
        <v>998</v>
      </c>
      <c r="D1173" s="229">
        <v>7436.8199999999988</v>
      </c>
      <c r="E1173" s="261">
        <f t="shared" si="104"/>
        <v>7436.8199999999988</v>
      </c>
      <c r="F1173" s="200" t="s">
        <v>474</v>
      </c>
    </row>
    <row r="1174" spans="1:6" s="26" customFormat="1" ht="14.25" hidden="1" customHeight="1" outlineLevel="1" x14ac:dyDescent="0.2">
      <c r="A1174" s="126" t="s">
        <v>636</v>
      </c>
      <c r="B1174" s="183" t="s">
        <v>251</v>
      </c>
      <c r="C1174" s="134" t="s">
        <v>953</v>
      </c>
      <c r="D1174" s="229">
        <v>818.33999999999992</v>
      </c>
      <c r="E1174" s="261">
        <f t="shared" si="104"/>
        <v>818.33999999999992</v>
      </c>
      <c r="F1174" s="200" t="s">
        <v>474</v>
      </c>
    </row>
    <row r="1175" spans="1:6" s="26" customFormat="1" ht="14.25" hidden="1" customHeight="1" outlineLevel="1" x14ac:dyDescent="0.2">
      <c r="A1175" s="127" t="s">
        <v>612</v>
      </c>
      <c r="B1175" s="360" t="s">
        <v>322</v>
      </c>
      <c r="C1175" s="148" t="s">
        <v>472</v>
      </c>
      <c r="D1175" s="229">
        <v>8044.0199999999986</v>
      </c>
      <c r="E1175" s="261">
        <f t="shared" si="104"/>
        <v>8044.0199999999986</v>
      </c>
      <c r="F1175" s="200" t="s">
        <v>474</v>
      </c>
    </row>
    <row r="1176" spans="1:6" s="26" customFormat="1" ht="14.25" hidden="1" customHeight="1" outlineLevel="1" x14ac:dyDescent="0.2">
      <c r="A1176" s="91" t="s">
        <v>802</v>
      </c>
      <c r="B1176" s="183" t="s">
        <v>643</v>
      </c>
      <c r="C1176" s="71" t="s">
        <v>2325</v>
      </c>
      <c r="D1176" s="229">
        <v>441.59999999999997</v>
      </c>
      <c r="E1176" s="261">
        <f t="shared" si="104"/>
        <v>441.59999999999997</v>
      </c>
      <c r="F1176" s="200" t="s">
        <v>474</v>
      </c>
    </row>
    <row r="1177" spans="1:6" s="26" customFormat="1" ht="14.25" hidden="1" customHeight="1" outlineLevel="1" x14ac:dyDescent="0.2">
      <c r="A1177" s="103" t="s">
        <v>280</v>
      </c>
      <c r="B1177" s="150" t="s">
        <v>46</v>
      </c>
      <c r="C1177" s="141" t="s">
        <v>471</v>
      </c>
      <c r="D1177" s="229">
        <v>4337.7999999999993</v>
      </c>
      <c r="E1177" s="261">
        <f t="shared" si="104"/>
        <v>4337.7999999999993</v>
      </c>
      <c r="F1177" s="200" t="s">
        <v>474</v>
      </c>
    </row>
    <row r="1178" spans="1:6" s="26" customFormat="1" ht="14.25" hidden="1" customHeight="1" outlineLevel="1" x14ac:dyDescent="0.2">
      <c r="A1178" s="103" t="s">
        <v>852</v>
      </c>
      <c r="B1178" s="150" t="s">
        <v>853</v>
      </c>
      <c r="C1178" s="141" t="s">
        <v>196</v>
      </c>
      <c r="D1178" s="229">
        <v>5994.7199999999993</v>
      </c>
      <c r="E1178" s="261">
        <f t="shared" si="104"/>
        <v>5994.7199999999993</v>
      </c>
      <c r="F1178" s="200" t="s">
        <v>474</v>
      </c>
    </row>
    <row r="1179" spans="1:6" s="26" customFormat="1" ht="14.25" hidden="1" customHeight="1" outlineLevel="1" x14ac:dyDescent="0.2">
      <c r="A1179" s="103" t="s">
        <v>912</v>
      </c>
      <c r="B1179" s="150" t="s">
        <v>913</v>
      </c>
      <c r="C1179" s="141" t="s">
        <v>2109</v>
      </c>
      <c r="D1179" s="229">
        <v>2427.4199999999996</v>
      </c>
      <c r="E1179" s="261">
        <f t="shared" si="104"/>
        <v>2427.4199999999996</v>
      </c>
      <c r="F1179" s="200" t="s">
        <v>474</v>
      </c>
    </row>
    <row r="1180" spans="1:6" s="26" customFormat="1" ht="14.25" hidden="1" customHeight="1" outlineLevel="1" x14ac:dyDescent="0.2">
      <c r="A1180" s="91" t="s">
        <v>306</v>
      </c>
      <c r="B1180" s="183" t="s">
        <v>302</v>
      </c>
      <c r="C1180" s="149" t="s">
        <v>2326</v>
      </c>
      <c r="D1180" s="229">
        <v>666.53999999999985</v>
      </c>
      <c r="E1180" s="261">
        <f t="shared" si="104"/>
        <v>666.53999999999985</v>
      </c>
      <c r="F1180" s="200" t="s">
        <v>474</v>
      </c>
    </row>
    <row r="1181" spans="1:6" s="26" customFormat="1" ht="14.25" hidden="1" customHeight="1" outlineLevel="1" x14ac:dyDescent="0.2">
      <c r="A1181" s="103" t="s">
        <v>850</v>
      </c>
      <c r="B1181" s="150" t="s">
        <v>851</v>
      </c>
      <c r="C1181" s="141" t="s">
        <v>197</v>
      </c>
      <c r="D1181" s="229">
        <v>6601.9199999999992</v>
      </c>
      <c r="E1181" s="261">
        <f t="shared" si="104"/>
        <v>6601.9199999999992</v>
      </c>
      <c r="F1181" s="200" t="s">
        <v>474</v>
      </c>
    </row>
    <row r="1182" spans="1:6" s="26" customFormat="1" ht="14.25" hidden="1" customHeight="1" outlineLevel="1" x14ac:dyDescent="0.2">
      <c r="A1182" s="103" t="s">
        <v>854</v>
      </c>
      <c r="B1182" s="150" t="s">
        <v>855</v>
      </c>
      <c r="C1182" s="150" t="s">
        <v>257</v>
      </c>
      <c r="D1182" s="229">
        <v>7512.7199999999993</v>
      </c>
      <c r="E1182" s="261">
        <f t="shared" si="104"/>
        <v>7512.7199999999993</v>
      </c>
      <c r="F1182" s="200" t="s">
        <v>474</v>
      </c>
    </row>
    <row r="1183" spans="1:6" s="26" customFormat="1" ht="14.25" hidden="1" customHeight="1" outlineLevel="1" x14ac:dyDescent="0.2">
      <c r="A1183" s="103" t="s">
        <v>914</v>
      </c>
      <c r="B1183" s="150" t="s">
        <v>915</v>
      </c>
      <c r="C1183" s="141" t="s">
        <v>2110</v>
      </c>
      <c r="D1183" s="229">
        <v>3034.62</v>
      </c>
      <c r="E1183" s="261">
        <f t="shared" si="104"/>
        <v>3034.62</v>
      </c>
      <c r="F1183" s="200" t="s">
        <v>474</v>
      </c>
    </row>
    <row r="1184" spans="1:6" s="26" customFormat="1" ht="14.25" hidden="1" customHeight="1" outlineLevel="1" x14ac:dyDescent="0.2">
      <c r="A1184" s="91" t="s">
        <v>308</v>
      </c>
      <c r="B1184" s="183" t="s">
        <v>304</v>
      </c>
      <c r="C1184" s="134" t="s">
        <v>2327</v>
      </c>
      <c r="D1184" s="229">
        <v>818.33999999999992</v>
      </c>
      <c r="E1184" s="261">
        <f t="shared" si="104"/>
        <v>818.33999999999992</v>
      </c>
      <c r="F1184" s="200" t="s">
        <v>474</v>
      </c>
    </row>
    <row r="1185" spans="1:6" s="26" customFormat="1" ht="14.25" hidden="1" customHeight="1" outlineLevel="1" x14ac:dyDescent="0.2">
      <c r="A1185" s="103" t="s">
        <v>856</v>
      </c>
      <c r="B1185" s="150" t="s">
        <v>857</v>
      </c>
      <c r="C1185" s="148" t="s">
        <v>258</v>
      </c>
      <c r="D1185" s="229">
        <v>8119.9199999999992</v>
      </c>
      <c r="E1185" s="261">
        <f t="shared" si="104"/>
        <v>8119.9199999999992</v>
      </c>
      <c r="F1185" s="200" t="s">
        <v>474</v>
      </c>
    </row>
    <row r="1186" spans="1:6" ht="14.25" hidden="1" customHeight="1" outlineLevel="1" x14ac:dyDescent="0.2">
      <c r="A1186" s="121" t="s">
        <v>449</v>
      </c>
      <c r="B1186" s="361" t="s">
        <v>309</v>
      </c>
      <c r="C1186" s="140" t="s">
        <v>2328</v>
      </c>
      <c r="D1186" s="229">
        <v>909.41999999999985</v>
      </c>
      <c r="E1186" s="261">
        <f t="shared" si="104"/>
        <v>909.41999999999985</v>
      </c>
      <c r="F1186" s="200" t="s">
        <v>474</v>
      </c>
    </row>
    <row r="1187" spans="1:6" ht="14.25" hidden="1" customHeight="1" outlineLevel="1" x14ac:dyDescent="0.2">
      <c r="A1187" s="113" t="s">
        <v>916</v>
      </c>
      <c r="B1187" s="362" t="s">
        <v>917</v>
      </c>
      <c r="C1187" s="138" t="s">
        <v>41</v>
      </c>
      <c r="D1187" s="229">
        <v>8939.64</v>
      </c>
      <c r="E1187" s="261">
        <f t="shared" si="104"/>
        <v>8939.64</v>
      </c>
      <c r="F1187" s="200" t="s">
        <v>474</v>
      </c>
    </row>
    <row r="1188" spans="1:6" ht="14.25" hidden="1" customHeight="1" outlineLevel="1" x14ac:dyDescent="0.2">
      <c r="A1188" s="121" t="s">
        <v>450</v>
      </c>
      <c r="B1188" s="363" t="s">
        <v>310</v>
      </c>
      <c r="C1188" s="140" t="s">
        <v>954</v>
      </c>
      <c r="D1188" s="229">
        <v>970.13999999999987</v>
      </c>
      <c r="E1188" s="261">
        <f t="shared" si="104"/>
        <v>970.13999999999987</v>
      </c>
      <c r="F1188" s="200" t="s">
        <v>474</v>
      </c>
    </row>
    <row r="1189" spans="1:6" ht="14.25" hidden="1" customHeight="1" outlineLevel="1" x14ac:dyDescent="0.2">
      <c r="A1189" s="113" t="s">
        <v>918</v>
      </c>
      <c r="B1189" s="362" t="s">
        <v>919</v>
      </c>
      <c r="C1189" s="138" t="s">
        <v>42</v>
      </c>
      <c r="D1189" s="229">
        <v>9531.659999999998</v>
      </c>
      <c r="E1189" s="261">
        <f t="shared" si="104"/>
        <v>9531.659999999998</v>
      </c>
      <c r="F1189" s="200" t="s">
        <v>474</v>
      </c>
    </row>
    <row r="1190" spans="1:6" ht="14.25" hidden="1" customHeight="1" outlineLevel="1" x14ac:dyDescent="0.2">
      <c r="A1190" s="99" t="s">
        <v>402</v>
      </c>
      <c r="B1190" s="182" t="s">
        <v>397</v>
      </c>
      <c r="C1190" s="140" t="s">
        <v>2329</v>
      </c>
      <c r="D1190" s="229">
        <v>738.04499999999996</v>
      </c>
      <c r="E1190" s="261">
        <f t="shared" si="104"/>
        <v>738.04499999999996</v>
      </c>
      <c r="F1190" s="200" t="s">
        <v>474</v>
      </c>
    </row>
    <row r="1191" spans="1:6" ht="14.25" hidden="1" customHeight="1" outlineLevel="1" x14ac:dyDescent="0.2">
      <c r="A1191" s="130" t="s">
        <v>361</v>
      </c>
      <c r="B1191" s="152" t="s">
        <v>359</v>
      </c>
      <c r="C1191" s="151" t="s">
        <v>629</v>
      </c>
      <c r="D1191" s="229">
        <v>7240.6950000000006</v>
      </c>
      <c r="E1191" s="261">
        <f t="shared" si="104"/>
        <v>7240.6950000000006</v>
      </c>
      <c r="F1191" s="200" t="s">
        <v>474</v>
      </c>
    </row>
    <row r="1192" spans="1:6" ht="14.25" hidden="1" customHeight="1" outlineLevel="1" x14ac:dyDescent="0.2">
      <c r="A1192" s="130" t="s">
        <v>362</v>
      </c>
      <c r="B1192" s="152" t="s">
        <v>360</v>
      </c>
      <c r="C1192" s="151" t="s">
        <v>630</v>
      </c>
      <c r="D1192" s="229">
        <v>7240.6950000000006</v>
      </c>
      <c r="E1192" s="261">
        <f t="shared" si="104"/>
        <v>7240.6950000000006</v>
      </c>
      <c r="F1192" s="200" t="s">
        <v>474</v>
      </c>
    </row>
    <row r="1193" spans="1:6" ht="14.25" hidden="1" customHeight="1" outlineLevel="1" x14ac:dyDescent="0.2">
      <c r="A1193" s="99" t="s">
        <v>94</v>
      </c>
      <c r="B1193" s="182" t="s">
        <v>398</v>
      </c>
      <c r="C1193" s="140" t="s">
        <v>2330</v>
      </c>
      <c r="D1193" s="229">
        <v>738.04499999999996</v>
      </c>
      <c r="E1193" s="261">
        <f t="shared" si="104"/>
        <v>738.04499999999996</v>
      </c>
      <c r="F1193" s="200" t="s">
        <v>474</v>
      </c>
    </row>
    <row r="1194" spans="1:6" ht="14.25" hidden="1" customHeight="1" outlineLevel="1" x14ac:dyDescent="0.2">
      <c r="A1194" s="130" t="s">
        <v>357</v>
      </c>
      <c r="B1194" s="152" t="s">
        <v>355</v>
      </c>
      <c r="C1194" s="151" t="s">
        <v>631</v>
      </c>
      <c r="D1194" s="229">
        <v>7240.6950000000006</v>
      </c>
      <c r="E1194" s="261">
        <f t="shared" si="104"/>
        <v>7240.6950000000006</v>
      </c>
      <c r="F1194" s="200" t="s">
        <v>474</v>
      </c>
    </row>
    <row r="1195" spans="1:6" ht="14.25" hidden="1" customHeight="1" outlineLevel="1" x14ac:dyDescent="0.2">
      <c r="A1195" s="130" t="s">
        <v>358</v>
      </c>
      <c r="B1195" s="152" t="s">
        <v>356</v>
      </c>
      <c r="C1195" s="151" t="s">
        <v>632</v>
      </c>
      <c r="D1195" s="229">
        <v>7240.6950000000006</v>
      </c>
      <c r="E1195" s="261">
        <f t="shared" si="104"/>
        <v>7240.6950000000006</v>
      </c>
      <c r="F1195" s="200" t="s">
        <v>474</v>
      </c>
    </row>
    <row r="1196" spans="1:6" ht="14.25" hidden="1" customHeight="1" outlineLevel="1" x14ac:dyDescent="0.2">
      <c r="A1196" s="99" t="s">
        <v>95</v>
      </c>
      <c r="B1196" s="182" t="s">
        <v>399</v>
      </c>
      <c r="C1196" s="140" t="s">
        <v>2331</v>
      </c>
      <c r="D1196" s="229">
        <v>772.69500000000005</v>
      </c>
      <c r="E1196" s="261">
        <f t="shared" si="104"/>
        <v>772.69500000000005</v>
      </c>
      <c r="F1196" s="200" t="s">
        <v>474</v>
      </c>
    </row>
    <row r="1197" spans="1:6" ht="14.25" hidden="1" customHeight="1" outlineLevel="1" x14ac:dyDescent="0.2">
      <c r="A1197" s="130" t="s">
        <v>363</v>
      </c>
      <c r="B1197" s="152" t="s">
        <v>365</v>
      </c>
      <c r="C1197" s="151" t="s">
        <v>13</v>
      </c>
      <c r="D1197" s="229">
        <v>7575.6450000000004</v>
      </c>
      <c r="E1197" s="261">
        <f t="shared" si="104"/>
        <v>7575.6450000000004</v>
      </c>
      <c r="F1197" s="200" t="s">
        <v>474</v>
      </c>
    </row>
    <row r="1198" spans="1:6" ht="14.25" hidden="1" customHeight="1" outlineLevel="1" x14ac:dyDescent="0.2">
      <c r="A1198" s="130" t="s">
        <v>364</v>
      </c>
      <c r="B1198" s="152" t="s">
        <v>384</v>
      </c>
      <c r="C1198" s="151" t="s">
        <v>628</v>
      </c>
      <c r="D1198" s="229">
        <v>7575.6450000000004</v>
      </c>
      <c r="E1198" s="261">
        <f t="shared" si="104"/>
        <v>7575.6450000000004</v>
      </c>
      <c r="F1198" s="200" t="s">
        <v>474</v>
      </c>
    </row>
    <row r="1199" spans="1:6" ht="14.25" hidden="1" customHeight="1" outlineLevel="1" x14ac:dyDescent="0.2">
      <c r="A1199" s="99" t="s">
        <v>531</v>
      </c>
      <c r="B1199" s="182" t="s">
        <v>400</v>
      </c>
      <c r="C1199" s="140" t="s">
        <v>2332</v>
      </c>
      <c r="D1199" s="229">
        <v>772.69500000000005</v>
      </c>
      <c r="E1199" s="261">
        <f t="shared" si="104"/>
        <v>772.69500000000005</v>
      </c>
      <c r="F1199" s="200" t="s">
        <v>474</v>
      </c>
    </row>
    <row r="1200" spans="1:6" ht="14.25" hidden="1" customHeight="1" outlineLevel="1" x14ac:dyDescent="0.2">
      <c r="A1200" s="130" t="s">
        <v>959</v>
      </c>
      <c r="B1200" s="152" t="s">
        <v>957</v>
      </c>
      <c r="C1200" s="151" t="s">
        <v>678</v>
      </c>
      <c r="D1200" s="229">
        <v>7575.6450000000004</v>
      </c>
      <c r="E1200" s="261">
        <f t="shared" si="104"/>
        <v>7575.6450000000004</v>
      </c>
      <c r="F1200" s="200" t="s">
        <v>474</v>
      </c>
    </row>
    <row r="1201" spans="1:6" ht="14.25" hidden="1" customHeight="1" outlineLevel="1" x14ac:dyDescent="0.2">
      <c r="A1201" s="130" t="s">
        <v>960</v>
      </c>
      <c r="B1201" s="152" t="s">
        <v>958</v>
      </c>
      <c r="C1201" s="151" t="s">
        <v>679</v>
      </c>
      <c r="D1201" s="229">
        <v>7575.6450000000004</v>
      </c>
      <c r="E1201" s="261">
        <f t="shared" si="104"/>
        <v>7575.6450000000004</v>
      </c>
      <c r="F1201" s="200" t="s">
        <v>474</v>
      </c>
    </row>
    <row r="1202" spans="1:6" ht="14.25" hidden="1" customHeight="1" outlineLevel="1" x14ac:dyDescent="0.2">
      <c r="A1202" s="99" t="s">
        <v>1325</v>
      </c>
      <c r="B1202" s="182" t="s">
        <v>1323</v>
      </c>
      <c r="C1202" s="76" t="s">
        <v>2333</v>
      </c>
      <c r="D1202" s="229">
        <v>909.41999999999985</v>
      </c>
      <c r="E1202" s="261">
        <f t="shared" si="104"/>
        <v>909.41999999999985</v>
      </c>
      <c r="F1202" s="200" t="s">
        <v>474</v>
      </c>
    </row>
    <row r="1203" spans="1:6" ht="14.25" hidden="1" customHeight="1" outlineLevel="1" x14ac:dyDescent="0.2">
      <c r="A1203" s="99" t="s">
        <v>1326</v>
      </c>
      <c r="B1203" s="182" t="s">
        <v>1324</v>
      </c>
      <c r="C1203" s="76" t="s">
        <v>2334</v>
      </c>
      <c r="D1203" s="229">
        <v>1061.22</v>
      </c>
      <c r="E1203" s="261">
        <f t="shared" si="104"/>
        <v>1061.22</v>
      </c>
      <c r="F1203" s="200" t="s">
        <v>474</v>
      </c>
    </row>
    <row r="1204" spans="1:6" ht="14.25" hidden="1" customHeight="1" outlineLevel="1" x14ac:dyDescent="0.2">
      <c r="A1204" s="93" t="s">
        <v>1163</v>
      </c>
      <c r="B1204" s="185" t="s">
        <v>1161</v>
      </c>
      <c r="C1204" s="76" t="s">
        <v>2335</v>
      </c>
      <c r="D1204" s="229">
        <v>1137.1199999999999</v>
      </c>
      <c r="E1204" s="261">
        <f t="shared" si="104"/>
        <v>1137.1199999999999</v>
      </c>
      <c r="F1204" s="200" t="s">
        <v>474</v>
      </c>
    </row>
    <row r="1205" spans="1:6" ht="14.25" hidden="1" customHeight="1" outlineLevel="1" x14ac:dyDescent="0.2">
      <c r="A1205" s="93" t="s">
        <v>1321</v>
      </c>
      <c r="B1205" s="185" t="s">
        <v>1319</v>
      </c>
      <c r="C1205" s="76" t="s">
        <v>2336</v>
      </c>
      <c r="D1205" s="229">
        <v>1137.1199999999999</v>
      </c>
      <c r="E1205" s="261">
        <f t="shared" si="104"/>
        <v>1137.1199999999999</v>
      </c>
      <c r="F1205" s="200" t="s">
        <v>474</v>
      </c>
    </row>
    <row r="1206" spans="1:6" ht="14.25" hidden="1" customHeight="1" outlineLevel="1" x14ac:dyDescent="0.2">
      <c r="A1206" s="93" t="s">
        <v>1322</v>
      </c>
      <c r="B1206" s="185" t="s">
        <v>1320</v>
      </c>
      <c r="C1206" s="75" t="s">
        <v>2337</v>
      </c>
      <c r="D1206" s="229">
        <v>1288.9199999999998</v>
      </c>
      <c r="E1206" s="261">
        <f t="shared" si="104"/>
        <v>1288.9199999999998</v>
      </c>
      <c r="F1206" s="200" t="s">
        <v>474</v>
      </c>
    </row>
    <row r="1207" spans="1:6" ht="14.25" hidden="1" customHeight="1" outlineLevel="1" x14ac:dyDescent="0.2">
      <c r="A1207" s="99" t="s">
        <v>68</v>
      </c>
      <c r="B1207" s="182" t="s">
        <v>64</v>
      </c>
      <c r="C1207" s="140" t="s">
        <v>2338</v>
      </c>
      <c r="D1207" s="229">
        <v>841.995</v>
      </c>
      <c r="E1207" s="261">
        <f t="shared" si="104"/>
        <v>841.995</v>
      </c>
      <c r="F1207" s="200" t="s">
        <v>474</v>
      </c>
    </row>
    <row r="1208" spans="1:6" ht="14.25" hidden="1" customHeight="1" outlineLevel="1" x14ac:dyDescent="0.2">
      <c r="A1208" s="99" t="s">
        <v>67</v>
      </c>
      <c r="B1208" s="182" t="s">
        <v>63</v>
      </c>
      <c r="C1208" s="140" t="s">
        <v>2339</v>
      </c>
      <c r="D1208" s="229">
        <v>841.995</v>
      </c>
      <c r="E1208" s="261">
        <f t="shared" si="104"/>
        <v>841.995</v>
      </c>
      <c r="F1208" s="200" t="s">
        <v>474</v>
      </c>
    </row>
    <row r="1209" spans="1:6" ht="14.25" hidden="1" customHeight="1" outlineLevel="1" x14ac:dyDescent="0.2">
      <c r="A1209" s="130" t="s">
        <v>969</v>
      </c>
      <c r="B1209" s="152" t="s">
        <v>971</v>
      </c>
      <c r="C1209" s="151" t="s">
        <v>680</v>
      </c>
      <c r="D1209" s="229">
        <v>8257.0949999999993</v>
      </c>
      <c r="E1209" s="261">
        <f t="shared" si="104"/>
        <v>8257.0949999999993</v>
      </c>
      <c r="F1209" s="200" t="s">
        <v>474</v>
      </c>
    </row>
    <row r="1210" spans="1:6" ht="14.25" hidden="1" customHeight="1" outlineLevel="1" x14ac:dyDescent="0.2">
      <c r="A1210" s="130" t="s">
        <v>970</v>
      </c>
      <c r="B1210" s="152" t="s">
        <v>972</v>
      </c>
      <c r="C1210" s="151" t="s">
        <v>681</v>
      </c>
      <c r="D1210" s="229">
        <v>8257.0949999999993</v>
      </c>
      <c r="E1210" s="261">
        <f t="shared" si="104"/>
        <v>8257.0949999999993</v>
      </c>
      <c r="F1210" s="200" t="s">
        <v>474</v>
      </c>
    </row>
    <row r="1211" spans="1:6" ht="14.25" hidden="1" customHeight="1" outlineLevel="1" x14ac:dyDescent="0.2">
      <c r="A1211" s="130" t="s">
        <v>975</v>
      </c>
      <c r="B1211" s="152" t="s">
        <v>973</v>
      </c>
      <c r="C1211" s="151" t="s">
        <v>193</v>
      </c>
      <c r="D1211" s="229">
        <v>8257.0949999999993</v>
      </c>
      <c r="E1211" s="261">
        <f t="shared" si="104"/>
        <v>8257.0949999999993</v>
      </c>
      <c r="F1211" s="200" t="s">
        <v>474</v>
      </c>
    </row>
    <row r="1212" spans="1:6" ht="14.25" hidden="1" customHeight="1" outlineLevel="1" x14ac:dyDescent="0.2">
      <c r="A1212" s="130" t="s">
        <v>976</v>
      </c>
      <c r="B1212" s="152" t="s">
        <v>974</v>
      </c>
      <c r="C1212" s="151" t="s">
        <v>626</v>
      </c>
      <c r="D1212" s="229">
        <v>8257.0949999999993</v>
      </c>
      <c r="E1212" s="261">
        <f t="shared" si="104"/>
        <v>8257.0949999999993</v>
      </c>
      <c r="F1212" s="200" t="s">
        <v>474</v>
      </c>
    </row>
    <row r="1213" spans="1:6" s="26" customFormat="1" ht="14.25" hidden="1" customHeight="1" outlineLevel="1" x14ac:dyDescent="0.2">
      <c r="A1213" s="116" t="s">
        <v>1235</v>
      </c>
      <c r="B1213" s="183" t="s">
        <v>1234</v>
      </c>
      <c r="C1213" s="134" t="s">
        <v>2340</v>
      </c>
      <c r="D1213" s="229">
        <v>757.61999999999989</v>
      </c>
      <c r="E1213" s="261">
        <f t="shared" si="104"/>
        <v>757.61999999999989</v>
      </c>
      <c r="F1213" s="200" t="s">
        <v>474</v>
      </c>
    </row>
    <row r="1214" spans="1:6" ht="14.25" hidden="1" customHeight="1" outlineLevel="1" x14ac:dyDescent="0.2">
      <c r="A1214" s="99" t="s">
        <v>69</v>
      </c>
      <c r="B1214" s="182" t="s">
        <v>65</v>
      </c>
      <c r="C1214" s="140" t="s">
        <v>2341</v>
      </c>
      <c r="D1214" s="229">
        <v>876.64499999999998</v>
      </c>
      <c r="E1214" s="261">
        <f t="shared" si="104"/>
        <v>876.64499999999998</v>
      </c>
      <c r="F1214" s="200" t="s">
        <v>474</v>
      </c>
    </row>
    <row r="1215" spans="1:6" ht="14.25" hidden="1" customHeight="1" outlineLevel="1" x14ac:dyDescent="0.2">
      <c r="A1215" s="130" t="s">
        <v>979</v>
      </c>
      <c r="B1215" s="152" t="s">
        <v>977</v>
      </c>
      <c r="C1215" s="151" t="s">
        <v>676</v>
      </c>
      <c r="D1215" s="229">
        <v>8603.5949999999993</v>
      </c>
      <c r="E1215" s="261">
        <f t="shared" si="104"/>
        <v>8603.5949999999993</v>
      </c>
      <c r="F1215" s="200" t="s">
        <v>474</v>
      </c>
    </row>
    <row r="1216" spans="1:6" ht="14.25" hidden="1" customHeight="1" outlineLevel="1" x14ac:dyDescent="0.2">
      <c r="A1216" s="130" t="s">
        <v>980</v>
      </c>
      <c r="B1216" s="152" t="s">
        <v>978</v>
      </c>
      <c r="C1216" s="151" t="s">
        <v>677</v>
      </c>
      <c r="D1216" s="229">
        <v>8603.5949999999993</v>
      </c>
      <c r="E1216" s="261">
        <f t="shared" si="104"/>
        <v>8603.5949999999993</v>
      </c>
      <c r="F1216" s="200" t="s">
        <v>474</v>
      </c>
    </row>
    <row r="1217" spans="1:6" ht="14.25" hidden="1" customHeight="1" outlineLevel="1" x14ac:dyDescent="0.2">
      <c r="A1217" s="99" t="s">
        <v>70</v>
      </c>
      <c r="B1217" s="182" t="s">
        <v>66</v>
      </c>
      <c r="C1217" s="140" t="s">
        <v>2342</v>
      </c>
      <c r="D1217" s="229">
        <v>876.64499999999998</v>
      </c>
      <c r="E1217" s="261">
        <f t="shared" si="104"/>
        <v>876.64499999999998</v>
      </c>
      <c r="F1217" s="200" t="s">
        <v>474</v>
      </c>
    </row>
    <row r="1218" spans="1:6" ht="14.25" hidden="1" customHeight="1" outlineLevel="1" x14ac:dyDescent="0.2">
      <c r="A1218" s="130" t="s">
        <v>983</v>
      </c>
      <c r="B1218" s="152" t="s">
        <v>981</v>
      </c>
      <c r="C1218" s="151" t="s">
        <v>553</v>
      </c>
      <c r="D1218" s="229">
        <v>8603.5949999999993</v>
      </c>
      <c r="E1218" s="261">
        <f t="shared" ref="E1218:E1281" si="105">D1218*(1-$E$5)</f>
        <v>8603.5949999999993</v>
      </c>
      <c r="F1218" s="200" t="s">
        <v>474</v>
      </c>
    </row>
    <row r="1219" spans="1:6" ht="14.25" hidden="1" customHeight="1" outlineLevel="1" x14ac:dyDescent="0.2">
      <c r="A1219" s="130" t="s">
        <v>984</v>
      </c>
      <c r="B1219" s="152" t="s">
        <v>982</v>
      </c>
      <c r="C1219" s="151" t="s">
        <v>192</v>
      </c>
      <c r="D1219" s="229">
        <v>8603.5949999999993</v>
      </c>
      <c r="E1219" s="261">
        <f t="shared" si="105"/>
        <v>8603.5949999999993</v>
      </c>
      <c r="F1219" s="200" t="s">
        <v>474</v>
      </c>
    </row>
    <row r="1220" spans="1:6" ht="14.25" hidden="1" customHeight="1" outlineLevel="1" x14ac:dyDescent="0.2">
      <c r="A1220" s="99" t="s">
        <v>633</v>
      </c>
      <c r="B1220" s="182" t="s">
        <v>634</v>
      </c>
      <c r="C1220" s="140" t="s">
        <v>2343</v>
      </c>
      <c r="D1220" s="229">
        <v>1455.8999999999999</v>
      </c>
      <c r="E1220" s="261">
        <f t="shared" si="105"/>
        <v>1455.8999999999999</v>
      </c>
      <c r="F1220" s="200" t="s">
        <v>474</v>
      </c>
    </row>
    <row r="1221" spans="1:6" ht="14.25" hidden="1" customHeight="1" outlineLevel="1" x14ac:dyDescent="0.2">
      <c r="A1221" s="99" t="s">
        <v>265</v>
      </c>
      <c r="B1221" s="182" t="s">
        <v>266</v>
      </c>
      <c r="C1221" s="76" t="s">
        <v>2344</v>
      </c>
      <c r="D1221" s="229">
        <v>1516.62</v>
      </c>
      <c r="E1221" s="261">
        <f t="shared" si="105"/>
        <v>1516.62</v>
      </c>
      <c r="F1221" s="200" t="s">
        <v>474</v>
      </c>
    </row>
    <row r="1222" spans="1:6" ht="14.25" hidden="1" customHeight="1" outlineLevel="1" x14ac:dyDescent="0.2">
      <c r="A1222" s="93" t="s">
        <v>544</v>
      </c>
      <c r="B1222" s="185" t="s">
        <v>545</v>
      </c>
      <c r="C1222" s="140" t="s">
        <v>2345</v>
      </c>
      <c r="D1222" s="229">
        <v>1759.5</v>
      </c>
      <c r="E1222" s="261">
        <f t="shared" si="105"/>
        <v>1759.5</v>
      </c>
      <c r="F1222" s="200" t="s">
        <v>474</v>
      </c>
    </row>
    <row r="1223" spans="1:6" ht="14.25" hidden="1" customHeight="1" outlineLevel="1" x14ac:dyDescent="0.2">
      <c r="A1223" s="93" t="s">
        <v>73</v>
      </c>
      <c r="B1223" s="185" t="s">
        <v>71</v>
      </c>
      <c r="C1223" s="140" t="s">
        <v>2346</v>
      </c>
      <c r="D1223" s="229">
        <v>1026.7950000000001</v>
      </c>
      <c r="E1223" s="261">
        <f t="shared" si="105"/>
        <v>1026.7950000000001</v>
      </c>
      <c r="F1223" s="200" t="s">
        <v>474</v>
      </c>
    </row>
    <row r="1224" spans="1:6" ht="14.25" hidden="1" customHeight="1" outlineLevel="1" x14ac:dyDescent="0.2">
      <c r="A1224" s="131" t="s">
        <v>987</v>
      </c>
      <c r="B1224" s="364" t="s">
        <v>985</v>
      </c>
      <c r="C1224" s="151" t="s">
        <v>546</v>
      </c>
      <c r="D1224" s="229">
        <v>4041.3450000000003</v>
      </c>
      <c r="E1224" s="261">
        <f t="shared" si="105"/>
        <v>4041.3450000000003</v>
      </c>
      <c r="F1224" s="200" t="s">
        <v>474</v>
      </c>
    </row>
    <row r="1225" spans="1:6" ht="14.25" hidden="1" customHeight="1" outlineLevel="1" x14ac:dyDescent="0.2">
      <c r="A1225" s="131" t="s">
        <v>988</v>
      </c>
      <c r="B1225" s="364" t="s">
        <v>986</v>
      </c>
      <c r="C1225" s="151" t="s">
        <v>548</v>
      </c>
      <c r="D1225" s="229">
        <v>4041.3450000000003</v>
      </c>
      <c r="E1225" s="261">
        <f t="shared" si="105"/>
        <v>4041.3450000000003</v>
      </c>
      <c r="F1225" s="200" t="s">
        <v>474</v>
      </c>
    </row>
    <row r="1226" spans="1:6" ht="14.25" hidden="1" customHeight="1" outlineLevel="1" x14ac:dyDescent="0.2">
      <c r="A1226" s="93" t="s">
        <v>74</v>
      </c>
      <c r="B1226" s="185" t="s">
        <v>72</v>
      </c>
      <c r="C1226" s="140" t="s">
        <v>2347</v>
      </c>
      <c r="D1226" s="229">
        <v>1026.7950000000001</v>
      </c>
      <c r="E1226" s="261">
        <f t="shared" si="105"/>
        <v>1026.7950000000001</v>
      </c>
      <c r="F1226" s="200" t="s">
        <v>474</v>
      </c>
    </row>
    <row r="1227" spans="1:6" ht="14.25" hidden="1" customHeight="1" outlineLevel="1" x14ac:dyDescent="0.2">
      <c r="A1227" s="131" t="s">
        <v>989</v>
      </c>
      <c r="B1227" s="364" t="s">
        <v>991</v>
      </c>
      <c r="C1227" s="151" t="s">
        <v>546</v>
      </c>
      <c r="D1227" s="229">
        <v>4041.3450000000003</v>
      </c>
      <c r="E1227" s="261">
        <f t="shared" si="105"/>
        <v>4041.3450000000003</v>
      </c>
      <c r="F1227" s="200" t="s">
        <v>474</v>
      </c>
    </row>
    <row r="1228" spans="1:6" ht="14.25" hidden="1" customHeight="1" outlineLevel="1" x14ac:dyDescent="0.2">
      <c r="A1228" s="131" t="s">
        <v>990</v>
      </c>
      <c r="B1228" s="364" t="s">
        <v>992</v>
      </c>
      <c r="C1228" s="151" t="s">
        <v>547</v>
      </c>
      <c r="D1228" s="229">
        <v>4041.3450000000003</v>
      </c>
      <c r="E1228" s="261">
        <f t="shared" si="105"/>
        <v>4041.3450000000003</v>
      </c>
      <c r="F1228" s="200" t="s">
        <v>474</v>
      </c>
    </row>
    <row r="1229" spans="1:6" ht="14.25" hidden="1" customHeight="1" outlineLevel="1" x14ac:dyDescent="0.2">
      <c r="A1229" s="93" t="s">
        <v>532</v>
      </c>
      <c r="B1229" s="185" t="s">
        <v>401</v>
      </c>
      <c r="C1229" s="140" t="s">
        <v>2348</v>
      </c>
      <c r="D1229" s="229">
        <v>922.84500000000003</v>
      </c>
      <c r="E1229" s="261">
        <f t="shared" si="105"/>
        <v>922.84500000000003</v>
      </c>
      <c r="F1229" s="200" t="s">
        <v>474</v>
      </c>
    </row>
    <row r="1230" spans="1:6" ht="14.25" hidden="1" customHeight="1" outlineLevel="1" x14ac:dyDescent="0.2">
      <c r="A1230" s="131" t="s">
        <v>963</v>
      </c>
      <c r="B1230" s="364" t="s">
        <v>961</v>
      </c>
      <c r="C1230" s="151" t="s">
        <v>551</v>
      </c>
      <c r="D1230" s="229">
        <v>3625.5450000000001</v>
      </c>
      <c r="E1230" s="261">
        <f t="shared" si="105"/>
        <v>3625.5450000000001</v>
      </c>
      <c r="F1230" s="200" t="s">
        <v>474</v>
      </c>
    </row>
    <row r="1231" spans="1:6" ht="14.25" hidden="1" customHeight="1" outlineLevel="1" x14ac:dyDescent="0.2">
      <c r="A1231" s="131" t="s">
        <v>964</v>
      </c>
      <c r="B1231" s="364" t="s">
        <v>962</v>
      </c>
      <c r="C1231" s="151" t="s">
        <v>552</v>
      </c>
      <c r="D1231" s="229">
        <v>3625.5450000000001</v>
      </c>
      <c r="E1231" s="261">
        <f t="shared" si="105"/>
        <v>3625.5450000000001</v>
      </c>
      <c r="F1231" s="200" t="s">
        <v>474</v>
      </c>
    </row>
    <row r="1232" spans="1:6" ht="14.25" hidden="1" customHeight="1" outlineLevel="1" x14ac:dyDescent="0.2">
      <c r="A1232" s="93" t="s">
        <v>76</v>
      </c>
      <c r="B1232" s="185" t="s">
        <v>75</v>
      </c>
      <c r="C1232" s="140" t="s">
        <v>2349</v>
      </c>
      <c r="D1232" s="229">
        <v>922.84500000000003</v>
      </c>
      <c r="E1232" s="261">
        <f t="shared" si="105"/>
        <v>922.84500000000003</v>
      </c>
      <c r="F1232" s="200" t="s">
        <v>474</v>
      </c>
    </row>
    <row r="1233" spans="1:6" ht="14.25" hidden="1" customHeight="1" outlineLevel="1" x14ac:dyDescent="0.2">
      <c r="A1233" s="131" t="s">
        <v>967</v>
      </c>
      <c r="B1233" s="364" t="s">
        <v>965</v>
      </c>
      <c r="C1233" s="151" t="s">
        <v>549</v>
      </c>
      <c r="D1233" s="229">
        <v>3625.5450000000001</v>
      </c>
      <c r="E1233" s="261">
        <f t="shared" si="105"/>
        <v>3625.5450000000001</v>
      </c>
      <c r="F1233" s="200" t="s">
        <v>474</v>
      </c>
    </row>
    <row r="1234" spans="1:6" ht="14.25" hidden="1" customHeight="1" outlineLevel="1" x14ac:dyDescent="0.2">
      <c r="A1234" s="131" t="s">
        <v>968</v>
      </c>
      <c r="B1234" s="364" t="s">
        <v>966</v>
      </c>
      <c r="C1234" s="151" t="s">
        <v>550</v>
      </c>
      <c r="D1234" s="229">
        <v>3625.5450000000001</v>
      </c>
      <c r="E1234" s="261">
        <f t="shared" si="105"/>
        <v>3625.5450000000001</v>
      </c>
      <c r="F1234" s="200" t="s">
        <v>474</v>
      </c>
    </row>
    <row r="1235" spans="1:6" ht="14.25" hidden="1" customHeight="1" outlineLevel="1" x14ac:dyDescent="0.2">
      <c r="A1235" s="99" t="s">
        <v>453</v>
      </c>
      <c r="B1235" s="182" t="s">
        <v>451</v>
      </c>
      <c r="C1235" s="76" t="s">
        <v>2350</v>
      </c>
      <c r="D1235" s="229">
        <v>757.84999999999991</v>
      </c>
      <c r="E1235" s="261">
        <f t="shared" si="105"/>
        <v>757.84999999999991</v>
      </c>
      <c r="F1235" s="200" t="s">
        <v>474</v>
      </c>
    </row>
    <row r="1236" spans="1:6" ht="14.25" hidden="1" customHeight="1" outlineLevel="1" x14ac:dyDescent="0.2">
      <c r="A1236" s="99" t="s">
        <v>457</v>
      </c>
      <c r="B1236" s="182" t="s">
        <v>455</v>
      </c>
      <c r="C1236" s="136" t="s">
        <v>2351</v>
      </c>
      <c r="D1236" s="229">
        <v>884.34999999999991</v>
      </c>
      <c r="E1236" s="261">
        <f t="shared" si="105"/>
        <v>884.34999999999991</v>
      </c>
      <c r="F1236" s="200" t="s">
        <v>474</v>
      </c>
    </row>
    <row r="1237" spans="1:6" ht="14.25" hidden="1" customHeight="1" outlineLevel="1" x14ac:dyDescent="0.2">
      <c r="A1237" s="99" t="s">
        <v>458</v>
      </c>
      <c r="B1237" s="182" t="s">
        <v>456</v>
      </c>
      <c r="C1237" s="136" t="s">
        <v>2352</v>
      </c>
      <c r="D1237" s="229">
        <v>1061.2199999999998</v>
      </c>
      <c r="E1237" s="261">
        <f t="shared" si="105"/>
        <v>1061.2199999999998</v>
      </c>
      <c r="F1237" s="200" t="s">
        <v>474</v>
      </c>
    </row>
    <row r="1238" spans="1:6" ht="14.25" hidden="1" customHeight="1" outlineLevel="1" x14ac:dyDescent="0.2">
      <c r="A1238" s="93" t="s">
        <v>461</v>
      </c>
      <c r="B1238" s="185" t="s">
        <v>459</v>
      </c>
      <c r="C1238" s="76" t="s">
        <v>2353</v>
      </c>
      <c r="D1238" s="229">
        <v>1086.75</v>
      </c>
      <c r="E1238" s="261">
        <f t="shared" si="105"/>
        <v>1086.75</v>
      </c>
      <c r="F1238" s="200" t="s">
        <v>474</v>
      </c>
    </row>
    <row r="1239" spans="1:6" ht="14.25" hidden="1" customHeight="1" outlineLevel="1" x14ac:dyDescent="0.2">
      <c r="A1239" s="91" t="s">
        <v>180</v>
      </c>
      <c r="B1239" s="354" t="s">
        <v>52</v>
      </c>
      <c r="C1239" s="71" t="s">
        <v>2253</v>
      </c>
      <c r="D1239" s="229">
        <v>1038.345</v>
      </c>
      <c r="E1239" s="261">
        <f t="shared" si="105"/>
        <v>1038.345</v>
      </c>
      <c r="F1239" s="200" t="s">
        <v>474</v>
      </c>
    </row>
    <row r="1240" spans="1:6" ht="14.25" hidden="1" customHeight="1" outlineLevel="1" x14ac:dyDescent="0.2">
      <c r="A1240" s="93" t="s">
        <v>773</v>
      </c>
      <c r="B1240" s="185" t="s">
        <v>2111</v>
      </c>
      <c r="C1240" s="71" t="s">
        <v>813</v>
      </c>
      <c r="D1240" s="229">
        <v>1038.345</v>
      </c>
      <c r="E1240" s="261">
        <f t="shared" si="105"/>
        <v>1038.345</v>
      </c>
      <c r="F1240" s="200" t="s">
        <v>474</v>
      </c>
    </row>
    <row r="1241" spans="1:6" ht="14.25" hidden="1" customHeight="1" outlineLevel="1" x14ac:dyDescent="0.2">
      <c r="A1241" s="91" t="s">
        <v>181</v>
      </c>
      <c r="B1241" s="354" t="s">
        <v>53</v>
      </c>
      <c r="C1241" s="107" t="s">
        <v>415</v>
      </c>
      <c r="D1241" s="229">
        <v>2193.3449999999998</v>
      </c>
      <c r="E1241" s="261">
        <f t="shared" si="105"/>
        <v>2193.3449999999998</v>
      </c>
      <c r="F1241" s="200" t="s">
        <v>474</v>
      </c>
    </row>
    <row r="1242" spans="1:6" ht="14.25" hidden="1" customHeight="1" outlineLevel="1" x14ac:dyDescent="0.2">
      <c r="A1242" s="91" t="s">
        <v>176</v>
      </c>
      <c r="B1242" s="354" t="s">
        <v>274</v>
      </c>
      <c r="C1242" s="71" t="s">
        <v>2225</v>
      </c>
      <c r="D1242" s="229">
        <v>821.09999999999991</v>
      </c>
      <c r="E1242" s="261">
        <f t="shared" si="105"/>
        <v>821.09999999999991</v>
      </c>
      <c r="F1242" s="200" t="s">
        <v>474</v>
      </c>
    </row>
    <row r="1243" spans="1:6" ht="14.25" hidden="1" customHeight="1" outlineLevel="1" x14ac:dyDescent="0.2">
      <c r="A1243" s="103" t="s">
        <v>150</v>
      </c>
      <c r="B1243" s="150" t="s">
        <v>151</v>
      </c>
      <c r="C1243" s="141" t="s">
        <v>369</v>
      </c>
      <c r="D1243" s="229">
        <v>8094.8499999999995</v>
      </c>
      <c r="E1243" s="261">
        <f t="shared" si="105"/>
        <v>8094.8499999999995</v>
      </c>
      <c r="F1243" s="200" t="s">
        <v>474</v>
      </c>
    </row>
    <row r="1244" spans="1:6" ht="14.25" hidden="1" customHeight="1" outlineLevel="1" x14ac:dyDescent="0.2">
      <c r="A1244" s="91" t="s">
        <v>776</v>
      </c>
      <c r="B1244" s="183" t="s">
        <v>774</v>
      </c>
      <c r="C1244" s="71" t="s">
        <v>2226</v>
      </c>
      <c r="D1244" s="229">
        <v>884.34999999999991</v>
      </c>
      <c r="E1244" s="261">
        <f t="shared" si="105"/>
        <v>884.34999999999991</v>
      </c>
      <c r="F1244" s="200" t="s">
        <v>474</v>
      </c>
    </row>
    <row r="1245" spans="1:6" ht="14.25" hidden="1" customHeight="1" outlineLevel="1" x14ac:dyDescent="0.2">
      <c r="A1245" s="103" t="s">
        <v>777</v>
      </c>
      <c r="B1245" s="150" t="s">
        <v>775</v>
      </c>
      <c r="C1245" s="141" t="s">
        <v>778</v>
      </c>
      <c r="D1245" s="229">
        <v>8727.3499999999985</v>
      </c>
      <c r="E1245" s="261">
        <f t="shared" si="105"/>
        <v>8727.3499999999985</v>
      </c>
      <c r="F1245" s="200" t="s">
        <v>474</v>
      </c>
    </row>
    <row r="1246" spans="1:6" ht="14.25" hidden="1" customHeight="1" outlineLevel="1" x14ac:dyDescent="0.2">
      <c r="A1246" s="91" t="s">
        <v>177</v>
      </c>
      <c r="B1246" s="354" t="s">
        <v>275</v>
      </c>
      <c r="C1246" s="107" t="s">
        <v>2227</v>
      </c>
      <c r="D1246" s="229">
        <v>1615.845</v>
      </c>
      <c r="E1246" s="261">
        <f t="shared" si="105"/>
        <v>1615.845</v>
      </c>
      <c r="F1246" s="200" t="s">
        <v>474</v>
      </c>
    </row>
    <row r="1247" spans="1:6" ht="14.25" hidden="1" customHeight="1" outlineLevel="1" x14ac:dyDescent="0.2">
      <c r="A1247" s="91" t="s">
        <v>195</v>
      </c>
      <c r="B1247" s="359" t="s">
        <v>277</v>
      </c>
      <c r="C1247" s="107" t="s">
        <v>233</v>
      </c>
      <c r="D1247" s="229">
        <v>1096.095</v>
      </c>
      <c r="E1247" s="261">
        <f t="shared" si="105"/>
        <v>1096.095</v>
      </c>
      <c r="F1247" s="200" t="s">
        <v>474</v>
      </c>
    </row>
    <row r="1248" spans="1:6" ht="14.25" hidden="1" customHeight="1" outlineLevel="1" x14ac:dyDescent="0.2">
      <c r="A1248" s="99" t="s">
        <v>281</v>
      </c>
      <c r="B1248" s="185" t="s">
        <v>804</v>
      </c>
      <c r="C1248" s="107" t="s">
        <v>2233</v>
      </c>
      <c r="D1248" s="229">
        <v>1442.595</v>
      </c>
      <c r="E1248" s="261">
        <f t="shared" si="105"/>
        <v>1442.595</v>
      </c>
      <c r="F1248" s="200" t="s">
        <v>474</v>
      </c>
    </row>
    <row r="1249" spans="1:6" ht="14.25" hidden="1" customHeight="1" outlineLevel="1" x14ac:dyDescent="0.2">
      <c r="A1249" s="99" t="s">
        <v>893</v>
      </c>
      <c r="B1249" s="182" t="s">
        <v>330</v>
      </c>
      <c r="C1249" s="107" t="s">
        <v>2177</v>
      </c>
      <c r="D1249" s="229">
        <v>1737.9375</v>
      </c>
      <c r="E1249" s="261">
        <f t="shared" si="105"/>
        <v>1737.9375</v>
      </c>
      <c r="F1249" s="200" t="s">
        <v>474</v>
      </c>
    </row>
    <row r="1250" spans="1:6" ht="14.25" hidden="1" customHeight="1" outlineLevel="1" x14ac:dyDescent="0.2">
      <c r="A1250" s="99" t="s">
        <v>894</v>
      </c>
      <c r="B1250" s="185" t="s">
        <v>331</v>
      </c>
      <c r="C1250" s="107" t="s">
        <v>2178</v>
      </c>
      <c r="D1250" s="229">
        <v>2370.4375</v>
      </c>
      <c r="E1250" s="261">
        <f t="shared" si="105"/>
        <v>2370.4375</v>
      </c>
      <c r="F1250" s="200" t="s">
        <v>474</v>
      </c>
    </row>
    <row r="1251" spans="1:6" ht="14.25" hidden="1" customHeight="1" outlineLevel="1" x14ac:dyDescent="0.2">
      <c r="A1251" s="121" t="s">
        <v>895</v>
      </c>
      <c r="B1251" s="182" t="s">
        <v>333</v>
      </c>
      <c r="C1251" s="107" t="s">
        <v>2179</v>
      </c>
      <c r="D1251" s="229">
        <v>3002.9375</v>
      </c>
      <c r="E1251" s="261">
        <f t="shared" si="105"/>
        <v>3002.9375</v>
      </c>
      <c r="F1251" s="200" t="s">
        <v>474</v>
      </c>
    </row>
    <row r="1252" spans="1:6" ht="14.25" hidden="1" customHeight="1" outlineLevel="1" x14ac:dyDescent="0.2">
      <c r="A1252" s="121" t="s">
        <v>896</v>
      </c>
      <c r="B1252" s="343" t="s">
        <v>332</v>
      </c>
      <c r="C1252" s="76" t="s">
        <v>2180</v>
      </c>
      <c r="D1252" s="229">
        <v>2370.4375</v>
      </c>
      <c r="E1252" s="261">
        <f t="shared" si="105"/>
        <v>2370.4375</v>
      </c>
      <c r="F1252" s="200" t="s">
        <v>474</v>
      </c>
    </row>
    <row r="1253" spans="1:6" ht="14.25" hidden="1" customHeight="1" outlineLevel="1" x14ac:dyDescent="0.2">
      <c r="A1253" s="99" t="s">
        <v>858</v>
      </c>
      <c r="B1253" s="185" t="s">
        <v>1214</v>
      </c>
      <c r="C1253" s="107" t="s">
        <v>2354</v>
      </c>
      <c r="D1253" s="229">
        <v>2844.8125</v>
      </c>
      <c r="E1253" s="261">
        <f t="shared" si="105"/>
        <v>2844.8125</v>
      </c>
      <c r="F1253" s="200" t="s">
        <v>474</v>
      </c>
    </row>
    <row r="1254" spans="1:6" ht="14.25" hidden="1" customHeight="1" outlineLevel="1" x14ac:dyDescent="0.2">
      <c r="A1254" s="99" t="s">
        <v>920</v>
      </c>
      <c r="B1254" s="185" t="s">
        <v>1215</v>
      </c>
      <c r="C1254" s="107" t="s">
        <v>2181</v>
      </c>
      <c r="D1254" s="229">
        <v>3477.3125</v>
      </c>
      <c r="E1254" s="261">
        <f t="shared" si="105"/>
        <v>3477.3125</v>
      </c>
      <c r="F1254" s="200" t="s">
        <v>474</v>
      </c>
    </row>
    <row r="1255" spans="1:6" ht="14.25" hidden="1" customHeight="1" outlineLevel="1" x14ac:dyDescent="0.2">
      <c r="A1255" s="99" t="s">
        <v>137</v>
      </c>
      <c r="B1255" s="185" t="s">
        <v>1193</v>
      </c>
      <c r="C1255" s="28" t="s">
        <v>2154</v>
      </c>
      <c r="D1255" s="229">
        <v>3161.0625</v>
      </c>
      <c r="E1255" s="261">
        <f t="shared" si="105"/>
        <v>3161.0625</v>
      </c>
      <c r="F1255" s="200" t="s">
        <v>474</v>
      </c>
    </row>
    <row r="1256" spans="1:6" ht="14.25" hidden="1" customHeight="1" outlineLevel="1" x14ac:dyDescent="0.2">
      <c r="A1256" s="99" t="s">
        <v>921</v>
      </c>
      <c r="B1256" s="185" t="s">
        <v>1216</v>
      </c>
      <c r="C1256" s="107" t="s">
        <v>2182</v>
      </c>
      <c r="D1256" s="229">
        <v>3793.5625</v>
      </c>
      <c r="E1256" s="261">
        <f t="shared" si="105"/>
        <v>3793.5625</v>
      </c>
      <c r="F1256" s="200" t="s">
        <v>474</v>
      </c>
    </row>
    <row r="1257" spans="1:6" ht="14.25" hidden="1" customHeight="1" outlineLevel="1" x14ac:dyDescent="0.2">
      <c r="A1257" s="99" t="s">
        <v>933</v>
      </c>
      <c r="B1257" s="185" t="s">
        <v>932</v>
      </c>
      <c r="C1257" s="107" t="s">
        <v>2183</v>
      </c>
      <c r="D1257" s="229">
        <v>4742.3125</v>
      </c>
      <c r="E1257" s="261">
        <f t="shared" si="105"/>
        <v>4742.3125</v>
      </c>
      <c r="F1257" s="200" t="s">
        <v>474</v>
      </c>
    </row>
    <row r="1258" spans="1:6" ht="14.25" hidden="1" customHeight="1" outlineLevel="1" x14ac:dyDescent="0.2">
      <c r="A1258" s="91" t="s">
        <v>231</v>
      </c>
      <c r="B1258" s="185" t="s">
        <v>230</v>
      </c>
      <c r="C1258" s="107" t="s">
        <v>2184</v>
      </c>
      <c r="D1258" s="229">
        <v>3098.1</v>
      </c>
      <c r="E1258" s="261">
        <f t="shared" si="105"/>
        <v>3098.1</v>
      </c>
      <c r="F1258" s="201" t="s">
        <v>474</v>
      </c>
    </row>
    <row r="1259" spans="1:6" ht="14.25" hidden="1" customHeight="1" outlineLevel="1" x14ac:dyDescent="0.2">
      <c r="A1259" s="91" t="s">
        <v>396</v>
      </c>
      <c r="B1259" s="185" t="s">
        <v>278</v>
      </c>
      <c r="C1259" s="107" t="s">
        <v>2221</v>
      </c>
      <c r="D1259" s="229">
        <v>3793.85</v>
      </c>
      <c r="E1259" s="261">
        <f t="shared" si="105"/>
        <v>3793.85</v>
      </c>
      <c r="F1259" s="201" t="s">
        <v>474</v>
      </c>
    </row>
    <row r="1260" spans="1:6" ht="14.25" hidden="1" customHeight="1" outlineLevel="1" x14ac:dyDescent="0.2">
      <c r="A1260" s="91" t="s">
        <v>1001</v>
      </c>
      <c r="B1260" s="185" t="s">
        <v>1000</v>
      </c>
      <c r="C1260" s="107" t="s">
        <v>2112</v>
      </c>
      <c r="D1260" s="229">
        <v>4426.3499999999995</v>
      </c>
      <c r="E1260" s="261">
        <f t="shared" si="105"/>
        <v>4426.3499999999995</v>
      </c>
      <c r="F1260" s="201" t="s">
        <v>474</v>
      </c>
    </row>
    <row r="1261" spans="1:6" ht="14.25" hidden="1" customHeight="1" outlineLevel="1" x14ac:dyDescent="0.2">
      <c r="A1261" s="91" t="s">
        <v>860</v>
      </c>
      <c r="B1261" s="185" t="s">
        <v>129</v>
      </c>
      <c r="C1261" s="107" t="s">
        <v>2185</v>
      </c>
      <c r="D1261" s="229">
        <v>3604.1</v>
      </c>
      <c r="E1261" s="261">
        <f t="shared" si="105"/>
        <v>3604.1</v>
      </c>
      <c r="F1261" s="201" t="s">
        <v>474</v>
      </c>
    </row>
    <row r="1262" spans="1:6" ht="14.25" hidden="1" customHeight="1" outlineLevel="1" x14ac:dyDescent="0.2">
      <c r="A1262" s="91" t="s">
        <v>922</v>
      </c>
      <c r="B1262" s="185" t="s">
        <v>923</v>
      </c>
      <c r="C1262" s="107" t="s">
        <v>2186</v>
      </c>
      <c r="D1262" s="229">
        <v>4299.8499999999995</v>
      </c>
      <c r="E1262" s="261">
        <f t="shared" si="105"/>
        <v>4299.8499999999995</v>
      </c>
      <c r="F1262" s="201" t="s">
        <v>474</v>
      </c>
    </row>
    <row r="1263" spans="1:6" ht="14.25" hidden="1" customHeight="1" outlineLevel="1" x14ac:dyDescent="0.2">
      <c r="A1263" s="91" t="s">
        <v>1003</v>
      </c>
      <c r="B1263" s="185" t="s">
        <v>1002</v>
      </c>
      <c r="C1263" s="107" t="s">
        <v>2113</v>
      </c>
      <c r="D1263" s="229">
        <v>4932.3499999999995</v>
      </c>
      <c r="E1263" s="261">
        <f t="shared" si="105"/>
        <v>4932.3499999999995</v>
      </c>
      <c r="F1263" s="201" t="s">
        <v>474</v>
      </c>
    </row>
    <row r="1264" spans="1:6" ht="14.25" hidden="1" customHeight="1" outlineLevel="1" x14ac:dyDescent="0.2">
      <c r="A1264" s="91" t="s">
        <v>684</v>
      </c>
      <c r="B1264" s="185" t="s">
        <v>682</v>
      </c>
      <c r="C1264" s="107" t="s">
        <v>2114</v>
      </c>
      <c r="D1264" s="229">
        <v>3857.1</v>
      </c>
      <c r="E1264" s="261">
        <f t="shared" si="105"/>
        <v>3857.1</v>
      </c>
      <c r="F1264" s="201" t="s">
        <v>474</v>
      </c>
    </row>
    <row r="1265" spans="1:6" ht="14.25" hidden="1" customHeight="1" outlineLevel="1" x14ac:dyDescent="0.2">
      <c r="A1265" s="91" t="s">
        <v>685</v>
      </c>
      <c r="B1265" s="185" t="s">
        <v>683</v>
      </c>
      <c r="C1265" s="107" t="s">
        <v>2115</v>
      </c>
      <c r="D1265" s="229">
        <v>4552.8499999999995</v>
      </c>
      <c r="E1265" s="261">
        <f t="shared" si="105"/>
        <v>4552.8499999999995</v>
      </c>
      <c r="F1265" s="200" t="s">
        <v>474</v>
      </c>
    </row>
    <row r="1266" spans="1:6" ht="14.25" hidden="1" customHeight="1" outlineLevel="1" x14ac:dyDescent="0.2">
      <c r="A1266" s="91" t="s">
        <v>781</v>
      </c>
      <c r="B1266" s="185" t="s">
        <v>780</v>
      </c>
      <c r="C1266" s="107" t="s">
        <v>2116</v>
      </c>
      <c r="D1266" s="229">
        <v>5185.3499999999995</v>
      </c>
      <c r="E1266" s="261">
        <f t="shared" si="105"/>
        <v>5185.3499999999995</v>
      </c>
      <c r="F1266" s="201" t="s">
        <v>474</v>
      </c>
    </row>
    <row r="1267" spans="1:6" ht="14.25" hidden="1" customHeight="1" outlineLevel="1" x14ac:dyDescent="0.2">
      <c r="A1267" s="91" t="s">
        <v>1060</v>
      </c>
      <c r="B1267" s="185" t="s">
        <v>1058</v>
      </c>
      <c r="C1267" s="107" t="s">
        <v>2187</v>
      </c>
      <c r="D1267" s="229">
        <v>3717.72</v>
      </c>
      <c r="E1267" s="261">
        <f t="shared" si="105"/>
        <v>3717.72</v>
      </c>
      <c r="F1267" s="201" t="s">
        <v>474</v>
      </c>
    </row>
    <row r="1268" spans="1:6" ht="14.25" hidden="1" customHeight="1" outlineLevel="1" x14ac:dyDescent="0.2">
      <c r="A1268" s="91" t="s">
        <v>1250</v>
      </c>
      <c r="B1268" s="185" t="s">
        <v>1251</v>
      </c>
      <c r="C1268" s="107" t="s">
        <v>2188</v>
      </c>
      <c r="D1268" s="229">
        <v>4552.62</v>
      </c>
      <c r="E1268" s="261">
        <f t="shared" si="105"/>
        <v>4552.62</v>
      </c>
      <c r="F1268" s="201" t="s">
        <v>474</v>
      </c>
    </row>
    <row r="1269" spans="1:6" ht="14.25" hidden="1" customHeight="1" outlineLevel="1" x14ac:dyDescent="0.2">
      <c r="A1269" s="91" t="s">
        <v>1061</v>
      </c>
      <c r="B1269" s="185" t="s">
        <v>1059</v>
      </c>
      <c r="C1269" s="107" t="s">
        <v>2189</v>
      </c>
      <c r="D1269" s="229">
        <v>8347.6200000000008</v>
      </c>
      <c r="E1269" s="261">
        <f t="shared" si="105"/>
        <v>8347.6200000000008</v>
      </c>
      <c r="F1269" s="201" t="s">
        <v>474</v>
      </c>
    </row>
    <row r="1270" spans="1:6" ht="14.25" hidden="1" customHeight="1" outlineLevel="1" x14ac:dyDescent="0.2">
      <c r="A1270" s="91" t="s">
        <v>1063</v>
      </c>
      <c r="B1270" s="185" t="s">
        <v>1062</v>
      </c>
      <c r="C1270" s="107" t="s">
        <v>2190</v>
      </c>
      <c r="D1270" s="229">
        <v>8347.6200000000008</v>
      </c>
      <c r="E1270" s="261">
        <f t="shared" si="105"/>
        <v>8347.6200000000008</v>
      </c>
      <c r="F1270" s="201" t="s">
        <v>474</v>
      </c>
    </row>
    <row r="1271" spans="1:6" ht="14.25" hidden="1" customHeight="1" outlineLevel="1" x14ac:dyDescent="0.2">
      <c r="A1271" s="91" t="s">
        <v>1067</v>
      </c>
      <c r="B1271" s="185" t="s">
        <v>1064</v>
      </c>
      <c r="C1271" s="107" t="s">
        <v>2191</v>
      </c>
      <c r="D1271" s="229">
        <v>4324.92</v>
      </c>
      <c r="E1271" s="261">
        <f t="shared" si="105"/>
        <v>4324.92</v>
      </c>
      <c r="F1271" s="201" t="s">
        <v>474</v>
      </c>
    </row>
    <row r="1272" spans="1:6" ht="14.25" hidden="1" customHeight="1" outlineLevel="1" x14ac:dyDescent="0.2">
      <c r="A1272" s="91" t="s">
        <v>1068</v>
      </c>
      <c r="B1272" s="185" t="s">
        <v>1065</v>
      </c>
      <c r="C1272" s="107" t="s">
        <v>2192</v>
      </c>
      <c r="D1272" s="229">
        <v>5159.8199999999988</v>
      </c>
      <c r="E1272" s="261">
        <f t="shared" si="105"/>
        <v>5159.8199999999988</v>
      </c>
      <c r="F1272" s="201" t="s">
        <v>474</v>
      </c>
    </row>
    <row r="1273" spans="1:6" ht="14.25" hidden="1" customHeight="1" outlineLevel="1" x14ac:dyDescent="0.2">
      <c r="A1273" s="91" t="s">
        <v>1069</v>
      </c>
      <c r="B1273" s="185" t="s">
        <v>1066</v>
      </c>
      <c r="C1273" s="107" t="s">
        <v>2222</v>
      </c>
      <c r="D1273" s="229">
        <v>5918.8199999999988</v>
      </c>
      <c r="E1273" s="261">
        <f t="shared" si="105"/>
        <v>5918.8199999999988</v>
      </c>
      <c r="F1273" s="201" t="s">
        <v>474</v>
      </c>
    </row>
    <row r="1274" spans="1:6" ht="14.25" hidden="1" customHeight="1" outlineLevel="1" x14ac:dyDescent="0.2">
      <c r="A1274" s="91" t="s">
        <v>1074</v>
      </c>
      <c r="B1274" s="185" t="s">
        <v>1070</v>
      </c>
      <c r="C1274" s="107" t="s">
        <v>2193</v>
      </c>
      <c r="D1274" s="229">
        <v>8803.02</v>
      </c>
      <c r="E1274" s="261">
        <f t="shared" si="105"/>
        <v>8803.02</v>
      </c>
      <c r="F1274" s="201" t="s">
        <v>474</v>
      </c>
    </row>
    <row r="1275" spans="1:6" ht="14.25" hidden="1" customHeight="1" outlineLevel="1" x14ac:dyDescent="0.2">
      <c r="A1275" s="91" t="s">
        <v>1277</v>
      </c>
      <c r="B1275" s="185" t="s">
        <v>1280</v>
      </c>
      <c r="C1275" s="107" t="s">
        <v>1278</v>
      </c>
      <c r="D1275" s="229">
        <v>4628.5199999999995</v>
      </c>
      <c r="E1275" s="261">
        <f t="shared" si="105"/>
        <v>4628.5199999999995</v>
      </c>
      <c r="F1275" s="201" t="s">
        <v>474</v>
      </c>
    </row>
    <row r="1276" spans="1:6" ht="14.25" hidden="1" customHeight="1" outlineLevel="1" x14ac:dyDescent="0.2">
      <c r="A1276" s="91" t="s">
        <v>1279</v>
      </c>
      <c r="B1276" s="185" t="s">
        <v>1281</v>
      </c>
      <c r="C1276" s="107" t="s">
        <v>2194</v>
      </c>
      <c r="D1276" s="229">
        <v>5463.4199999999992</v>
      </c>
      <c r="E1276" s="261">
        <f t="shared" si="105"/>
        <v>5463.4199999999992</v>
      </c>
      <c r="F1276" s="201" t="s">
        <v>474</v>
      </c>
    </row>
    <row r="1277" spans="1:6" ht="14.25" hidden="1" customHeight="1" outlineLevel="1" x14ac:dyDescent="0.2">
      <c r="A1277" s="91" t="s">
        <v>1075</v>
      </c>
      <c r="B1277" s="185" t="s">
        <v>1071</v>
      </c>
      <c r="C1277" s="107" t="s">
        <v>2195</v>
      </c>
      <c r="D1277" s="229">
        <v>4821.375</v>
      </c>
      <c r="E1277" s="261">
        <f t="shared" si="105"/>
        <v>4821.375</v>
      </c>
      <c r="F1277" s="201" t="s">
        <v>474</v>
      </c>
    </row>
    <row r="1278" spans="1:6" ht="14.25" hidden="1" customHeight="1" outlineLevel="1" x14ac:dyDescent="0.2">
      <c r="A1278" s="91" t="s">
        <v>1076</v>
      </c>
      <c r="B1278" s="185" t="s">
        <v>1072</v>
      </c>
      <c r="C1278" s="107" t="s">
        <v>2196</v>
      </c>
      <c r="D1278" s="229">
        <v>5691.0624999999991</v>
      </c>
      <c r="E1278" s="261">
        <f t="shared" si="105"/>
        <v>5691.0624999999991</v>
      </c>
      <c r="F1278" s="201" t="s">
        <v>474</v>
      </c>
    </row>
    <row r="1279" spans="1:6" ht="14.25" hidden="1" customHeight="1" outlineLevel="1" x14ac:dyDescent="0.2">
      <c r="A1279" s="91" t="s">
        <v>1077</v>
      </c>
      <c r="B1279" s="185" t="s">
        <v>1073</v>
      </c>
      <c r="C1279" s="107" t="s">
        <v>2197</v>
      </c>
      <c r="D1279" s="229">
        <v>6481.6874999999991</v>
      </c>
      <c r="E1279" s="261">
        <f t="shared" si="105"/>
        <v>6481.6874999999991</v>
      </c>
      <c r="F1279" s="201" t="s">
        <v>474</v>
      </c>
    </row>
    <row r="1280" spans="1:6" ht="14.25" hidden="1" customHeight="1" outlineLevel="1" x14ac:dyDescent="0.2">
      <c r="A1280" s="91" t="s">
        <v>1079</v>
      </c>
      <c r="B1280" s="185" t="s">
        <v>1078</v>
      </c>
      <c r="C1280" s="107" t="s">
        <v>2198</v>
      </c>
      <c r="D1280" s="229">
        <v>9486.0625</v>
      </c>
      <c r="E1280" s="261">
        <f t="shared" si="105"/>
        <v>9486.0625</v>
      </c>
      <c r="F1280" s="201" t="s">
        <v>474</v>
      </c>
    </row>
    <row r="1281" spans="1:6" ht="14.25" hidden="1" customHeight="1" outlineLevel="1" x14ac:dyDescent="0.2">
      <c r="A1281" s="126" t="s">
        <v>407</v>
      </c>
      <c r="B1281" s="357" t="s">
        <v>934</v>
      </c>
      <c r="C1281" s="134" t="s">
        <v>2254</v>
      </c>
      <c r="D1281" s="229">
        <v>772.69500000000005</v>
      </c>
      <c r="E1281" s="261">
        <f t="shared" si="105"/>
        <v>772.69500000000005</v>
      </c>
      <c r="F1281" s="201" t="s">
        <v>474</v>
      </c>
    </row>
    <row r="1282" spans="1:6" ht="14.25" hidden="1" customHeight="1" outlineLevel="1" x14ac:dyDescent="0.2">
      <c r="A1282" s="127" t="s">
        <v>147</v>
      </c>
      <c r="B1282" s="150" t="s">
        <v>148</v>
      </c>
      <c r="C1282" s="148" t="s">
        <v>149</v>
      </c>
      <c r="D1282" s="229">
        <v>7587.1950000000006</v>
      </c>
      <c r="E1282" s="261">
        <f t="shared" ref="E1282:E1322" si="106">D1282*(1-$E$5)</f>
        <v>7587.1950000000006</v>
      </c>
      <c r="F1282" s="201" t="s">
        <v>474</v>
      </c>
    </row>
    <row r="1283" spans="1:6" ht="14.25" hidden="1" customHeight="1" outlineLevel="1" x14ac:dyDescent="0.2">
      <c r="A1283" s="91" t="s">
        <v>179</v>
      </c>
      <c r="B1283" s="183" t="s">
        <v>51</v>
      </c>
      <c r="C1283" s="134" t="s">
        <v>2255</v>
      </c>
      <c r="D1283" s="229">
        <v>634.09500000000003</v>
      </c>
      <c r="E1283" s="261">
        <f t="shared" si="106"/>
        <v>634.09500000000003</v>
      </c>
      <c r="F1283" s="201" t="s">
        <v>474</v>
      </c>
    </row>
    <row r="1284" spans="1:6" s="26" customFormat="1" ht="14.25" hidden="1" customHeight="1" outlineLevel="1" x14ac:dyDescent="0.2">
      <c r="A1284" s="127" t="s">
        <v>144</v>
      </c>
      <c r="B1284" s="353" t="s">
        <v>145</v>
      </c>
      <c r="C1284" s="152" t="s">
        <v>146</v>
      </c>
      <c r="D1284" s="229">
        <v>6247.3950000000004</v>
      </c>
      <c r="E1284" s="261">
        <f t="shared" si="106"/>
        <v>6247.3950000000004</v>
      </c>
      <c r="F1284" s="201" t="s">
        <v>474</v>
      </c>
    </row>
    <row r="1285" spans="1:6" ht="14.25" hidden="1" customHeight="1" outlineLevel="1" x14ac:dyDescent="0.2">
      <c r="A1285" s="126" t="s">
        <v>326</v>
      </c>
      <c r="B1285" s="357" t="s">
        <v>92</v>
      </c>
      <c r="C1285" s="134" t="s">
        <v>2256</v>
      </c>
      <c r="D1285" s="229">
        <v>668.745</v>
      </c>
      <c r="E1285" s="261">
        <f t="shared" si="106"/>
        <v>668.745</v>
      </c>
      <c r="F1285" s="201" t="s">
        <v>474</v>
      </c>
    </row>
    <row r="1286" spans="1:6" s="26" customFormat="1" ht="14.25" hidden="1" customHeight="1" outlineLevel="1" x14ac:dyDescent="0.2">
      <c r="A1286" s="127" t="s">
        <v>770</v>
      </c>
      <c r="B1286" s="353" t="s">
        <v>771</v>
      </c>
      <c r="C1286" s="152" t="s">
        <v>772</v>
      </c>
      <c r="D1286" s="229">
        <v>6593.8950000000004</v>
      </c>
      <c r="E1286" s="261">
        <f t="shared" si="106"/>
        <v>6593.8950000000004</v>
      </c>
      <c r="F1286" s="201" t="s">
        <v>474</v>
      </c>
    </row>
    <row r="1287" spans="1:6" ht="14.25" hidden="1" customHeight="1" outlineLevel="1" x14ac:dyDescent="0.2">
      <c r="A1287" s="91" t="s">
        <v>2</v>
      </c>
      <c r="B1287" s="190" t="s">
        <v>644</v>
      </c>
      <c r="C1287" s="28" t="s">
        <v>2355</v>
      </c>
      <c r="D1287" s="229">
        <v>483.94499999999999</v>
      </c>
      <c r="E1287" s="261">
        <f t="shared" si="106"/>
        <v>483.94499999999999</v>
      </c>
      <c r="F1287" s="201" t="s">
        <v>474</v>
      </c>
    </row>
    <row r="1288" spans="1:6" ht="14.25" hidden="1" customHeight="1" outlineLevel="1" x14ac:dyDescent="0.2">
      <c r="A1288" s="103" t="s">
        <v>159</v>
      </c>
      <c r="B1288" s="365" t="s">
        <v>157</v>
      </c>
      <c r="C1288" s="139" t="s">
        <v>585</v>
      </c>
      <c r="D1288" s="229">
        <v>4757.4449999999997</v>
      </c>
      <c r="E1288" s="261">
        <f t="shared" si="106"/>
        <v>4757.4449999999997</v>
      </c>
      <c r="F1288" s="202" t="s">
        <v>474</v>
      </c>
    </row>
    <row r="1289" spans="1:6" ht="14.25" hidden="1" customHeight="1" outlineLevel="1" x14ac:dyDescent="0.2">
      <c r="A1289" s="103" t="s">
        <v>160</v>
      </c>
      <c r="B1289" s="365" t="s">
        <v>158</v>
      </c>
      <c r="C1289" s="139" t="s">
        <v>586</v>
      </c>
      <c r="D1289" s="229">
        <v>4630.3950000000004</v>
      </c>
      <c r="E1289" s="261">
        <f t="shared" si="106"/>
        <v>4630.3950000000004</v>
      </c>
      <c r="F1289" s="202" t="s">
        <v>474</v>
      </c>
    </row>
    <row r="1290" spans="1:6" ht="14.25" hidden="1" customHeight="1" outlineLevel="1" x14ac:dyDescent="0.2">
      <c r="A1290" s="91" t="s">
        <v>1081</v>
      </c>
      <c r="B1290" s="183" t="s">
        <v>1080</v>
      </c>
      <c r="C1290" s="71" t="s">
        <v>2356</v>
      </c>
      <c r="D1290" s="229">
        <v>1668.4199999999998</v>
      </c>
      <c r="E1290" s="261">
        <f t="shared" si="106"/>
        <v>1668.4199999999998</v>
      </c>
      <c r="F1290" s="202" t="s">
        <v>474</v>
      </c>
    </row>
    <row r="1291" spans="1:6" ht="14.25" hidden="1" customHeight="1" outlineLevel="1" x14ac:dyDescent="0.2">
      <c r="A1291" s="91" t="s">
        <v>1083</v>
      </c>
      <c r="B1291" s="183" t="s">
        <v>1082</v>
      </c>
      <c r="C1291" s="107" t="s">
        <v>2357</v>
      </c>
      <c r="D1291" s="229">
        <v>2123.8199999999997</v>
      </c>
      <c r="E1291" s="261">
        <f t="shared" si="106"/>
        <v>2123.8199999999997</v>
      </c>
      <c r="F1291" s="202" t="s">
        <v>474</v>
      </c>
    </row>
    <row r="1292" spans="1:6" ht="14.25" hidden="1" customHeight="1" outlineLevel="1" x14ac:dyDescent="0.2">
      <c r="A1292" s="91" t="s">
        <v>1191</v>
      </c>
      <c r="B1292" s="183" t="s">
        <v>1189</v>
      </c>
      <c r="C1292" s="71" t="s">
        <v>2358</v>
      </c>
      <c r="D1292" s="229">
        <v>1668.4199999999998</v>
      </c>
      <c r="E1292" s="261">
        <f t="shared" si="106"/>
        <v>1668.4199999999998</v>
      </c>
      <c r="F1292" s="202" t="s">
        <v>474</v>
      </c>
    </row>
    <row r="1293" spans="1:6" ht="14.25" hidden="1" customHeight="1" outlineLevel="1" x14ac:dyDescent="0.2">
      <c r="A1293" s="99" t="s">
        <v>1306</v>
      </c>
      <c r="B1293" s="188" t="s">
        <v>1307</v>
      </c>
      <c r="C1293" s="107" t="s">
        <v>2213</v>
      </c>
      <c r="D1293" s="230">
        <v>1137.1199999999999</v>
      </c>
      <c r="E1293" s="261">
        <f t="shared" si="106"/>
        <v>1137.1199999999999</v>
      </c>
      <c r="F1293" s="200" t="s">
        <v>474</v>
      </c>
    </row>
    <row r="1294" spans="1:6" ht="14.25" hidden="1" customHeight="1" outlineLevel="1" x14ac:dyDescent="0.2">
      <c r="A1294" s="120" t="s">
        <v>929</v>
      </c>
      <c r="B1294" s="208" t="s">
        <v>928</v>
      </c>
      <c r="C1294" s="135" t="s">
        <v>2359</v>
      </c>
      <c r="D1294" s="229">
        <v>1200.5999999999999</v>
      </c>
      <c r="E1294" s="261">
        <f t="shared" si="106"/>
        <v>1200.5999999999999</v>
      </c>
      <c r="F1294" s="202" t="s">
        <v>474</v>
      </c>
    </row>
    <row r="1295" spans="1:6" ht="14.25" hidden="1" customHeight="1" outlineLevel="1" x14ac:dyDescent="0.2">
      <c r="A1295" s="114" t="s">
        <v>735</v>
      </c>
      <c r="B1295" s="182" t="s">
        <v>726</v>
      </c>
      <c r="C1295" s="76" t="s">
        <v>2223</v>
      </c>
      <c r="D1295" s="229">
        <v>1421.6875</v>
      </c>
      <c r="E1295" s="261">
        <f t="shared" si="106"/>
        <v>1421.6875</v>
      </c>
      <c r="F1295" s="202" t="s">
        <v>474</v>
      </c>
    </row>
    <row r="1296" spans="1:6" ht="14.25" hidden="1" customHeight="1" outlineLevel="1" x14ac:dyDescent="0.2">
      <c r="A1296" s="132" t="s">
        <v>732</v>
      </c>
      <c r="B1296" s="366" t="s">
        <v>728</v>
      </c>
      <c r="C1296" s="153" t="s">
        <v>736</v>
      </c>
      <c r="D1296" s="229">
        <v>14071.687499999998</v>
      </c>
      <c r="E1296" s="261">
        <f t="shared" si="106"/>
        <v>14071.687499999998</v>
      </c>
      <c r="F1296" s="202" t="s">
        <v>474</v>
      </c>
    </row>
    <row r="1297" spans="1:6" ht="14.25" hidden="1" customHeight="1" outlineLevel="1" x14ac:dyDescent="0.2">
      <c r="A1297" s="132" t="s">
        <v>733</v>
      </c>
      <c r="B1297" s="366" t="s">
        <v>729</v>
      </c>
      <c r="C1297" s="153" t="s">
        <v>737</v>
      </c>
      <c r="D1297" s="229">
        <v>1263.5624999999998</v>
      </c>
      <c r="E1297" s="261">
        <f t="shared" si="106"/>
        <v>1263.5624999999998</v>
      </c>
      <c r="F1297" s="202" t="s">
        <v>474</v>
      </c>
    </row>
    <row r="1298" spans="1:6" ht="14.25" hidden="1" customHeight="1" outlineLevel="1" x14ac:dyDescent="0.2">
      <c r="A1298" s="132" t="s">
        <v>734</v>
      </c>
      <c r="B1298" s="366" t="s">
        <v>730</v>
      </c>
      <c r="C1298" s="153" t="s">
        <v>738</v>
      </c>
      <c r="D1298" s="229">
        <v>12632.749999999998</v>
      </c>
      <c r="E1298" s="261">
        <f t="shared" si="106"/>
        <v>12632.749999999998</v>
      </c>
      <c r="F1298" s="202" t="s">
        <v>474</v>
      </c>
    </row>
    <row r="1299" spans="1:6" ht="14.25" hidden="1" customHeight="1" outlineLevel="1" x14ac:dyDescent="0.2">
      <c r="A1299" s="114" t="s">
        <v>731</v>
      </c>
      <c r="B1299" s="182" t="s">
        <v>727</v>
      </c>
      <c r="C1299" s="76" t="s">
        <v>2224</v>
      </c>
      <c r="D1299" s="229">
        <v>1817</v>
      </c>
      <c r="E1299" s="261">
        <f t="shared" si="106"/>
        <v>1817</v>
      </c>
      <c r="F1299" s="202" t="s">
        <v>474</v>
      </c>
    </row>
    <row r="1300" spans="1:6" ht="14.25" hidden="1" customHeight="1" outlineLevel="1" x14ac:dyDescent="0.2">
      <c r="A1300" s="91" t="s">
        <v>995</v>
      </c>
      <c r="B1300" s="188" t="s">
        <v>478</v>
      </c>
      <c r="C1300" s="28" t="s">
        <v>2360</v>
      </c>
      <c r="D1300" s="229">
        <v>1074.0999999999999</v>
      </c>
      <c r="E1300" s="261">
        <f t="shared" si="106"/>
        <v>1074.0999999999999</v>
      </c>
      <c r="F1300" s="202" t="s">
        <v>474</v>
      </c>
    </row>
    <row r="1301" spans="1:6" ht="14.25" hidden="1" customHeight="1" outlineLevel="1" x14ac:dyDescent="0.2">
      <c r="A1301" s="91" t="s">
        <v>994</v>
      </c>
      <c r="B1301" s="186" t="s">
        <v>477</v>
      </c>
      <c r="C1301" s="28" t="s">
        <v>2361</v>
      </c>
      <c r="D1301" s="229">
        <v>947.59999999999991</v>
      </c>
      <c r="E1301" s="261">
        <f t="shared" si="106"/>
        <v>947.59999999999991</v>
      </c>
      <c r="F1301" s="202" t="s">
        <v>474</v>
      </c>
    </row>
    <row r="1302" spans="1:6" ht="14.25" hidden="1" customHeight="1" outlineLevel="1" x14ac:dyDescent="0.2">
      <c r="A1302" s="103" t="s">
        <v>351</v>
      </c>
      <c r="B1302" s="365" t="s">
        <v>349</v>
      </c>
      <c r="C1302" s="139" t="s">
        <v>131</v>
      </c>
      <c r="D1302" s="229">
        <v>6455.2950000000001</v>
      </c>
      <c r="E1302" s="261">
        <f t="shared" si="106"/>
        <v>6455.2950000000001</v>
      </c>
      <c r="F1302" s="202" t="s">
        <v>474</v>
      </c>
    </row>
    <row r="1303" spans="1:6" ht="14.25" hidden="1" customHeight="1" outlineLevel="1" x14ac:dyDescent="0.2">
      <c r="A1303" s="103" t="s">
        <v>130</v>
      </c>
      <c r="B1303" s="365" t="s">
        <v>350</v>
      </c>
      <c r="C1303" s="139" t="s">
        <v>797</v>
      </c>
      <c r="D1303" s="229">
        <v>6120.3450000000003</v>
      </c>
      <c r="E1303" s="261">
        <f t="shared" si="106"/>
        <v>6120.3450000000003</v>
      </c>
      <c r="F1303" s="202" t="s">
        <v>474</v>
      </c>
    </row>
    <row r="1304" spans="1:6" ht="14.25" hidden="1" customHeight="1" outlineLevel="1" x14ac:dyDescent="0.2">
      <c r="A1304" s="91" t="s">
        <v>828</v>
      </c>
      <c r="B1304" s="188" t="s">
        <v>829</v>
      </c>
      <c r="C1304" s="28" t="s">
        <v>2214</v>
      </c>
      <c r="D1304" s="229">
        <v>980.59500000000003</v>
      </c>
      <c r="E1304" s="261">
        <f t="shared" si="106"/>
        <v>980.59500000000003</v>
      </c>
      <c r="F1304" s="202" t="s">
        <v>474</v>
      </c>
    </row>
    <row r="1305" spans="1:6" ht="14.25" hidden="1" customHeight="1" outlineLevel="1" x14ac:dyDescent="0.2">
      <c r="A1305" s="103" t="s">
        <v>134</v>
      </c>
      <c r="B1305" s="358" t="s">
        <v>132</v>
      </c>
      <c r="C1305" s="139" t="s">
        <v>136</v>
      </c>
      <c r="D1305" s="229">
        <v>7379.2950000000001</v>
      </c>
      <c r="E1305" s="261">
        <f t="shared" si="106"/>
        <v>7379.2950000000001</v>
      </c>
      <c r="F1305" s="202" t="s">
        <v>474</v>
      </c>
    </row>
    <row r="1306" spans="1:6" ht="14.25" hidden="1" customHeight="1" outlineLevel="1" x14ac:dyDescent="0.2">
      <c r="A1306" s="103" t="s">
        <v>135</v>
      </c>
      <c r="B1306" s="358" t="s">
        <v>133</v>
      </c>
      <c r="C1306" s="139" t="s">
        <v>120</v>
      </c>
      <c r="D1306" s="229">
        <v>6894.1949999999997</v>
      </c>
      <c r="E1306" s="261">
        <f t="shared" si="106"/>
        <v>6894.1949999999997</v>
      </c>
      <c r="F1306" s="202" t="s">
        <v>474</v>
      </c>
    </row>
    <row r="1307" spans="1:6" ht="14.25" hidden="1" customHeight="1" outlineLevel="1" x14ac:dyDescent="0.2">
      <c r="A1307" s="91" t="s">
        <v>996</v>
      </c>
      <c r="B1307" s="186" t="s">
        <v>993</v>
      </c>
      <c r="C1307" s="28" t="s">
        <v>2362</v>
      </c>
      <c r="D1307" s="229">
        <v>981</v>
      </c>
      <c r="E1307" s="261">
        <f t="shared" si="106"/>
        <v>981</v>
      </c>
      <c r="F1307" s="200" t="s">
        <v>474</v>
      </c>
    </row>
    <row r="1308" spans="1:6" ht="14.25" hidden="1" customHeight="1" outlineLevel="1" x14ac:dyDescent="0.2">
      <c r="A1308" s="132" t="s">
        <v>291</v>
      </c>
      <c r="B1308" s="351" t="s">
        <v>289</v>
      </c>
      <c r="C1308" s="138" t="s">
        <v>433</v>
      </c>
      <c r="D1308" s="229">
        <v>9689</v>
      </c>
      <c r="E1308" s="261">
        <f t="shared" si="106"/>
        <v>9689</v>
      </c>
      <c r="F1308" s="200" t="s">
        <v>474</v>
      </c>
    </row>
    <row r="1309" spans="1:6" ht="14.25" hidden="1" customHeight="1" outlineLevel="1" x14ac:dyDescent="0.2">
      <c r="A1309" s="132" t="s">
        <v>292</v>
      </c>
      <c r="B1309" s="351" t="s">
        <v>290</v>
      </c>
      <c r="C1309" s="138" t="s">
        <v>434</v>
      </c>
      <c r="D1309" s="229">
        <v>9204</v>
      </c>
      <c r="E1309" s="261">
        <f t="shared" si="106"/>
        <v>9204</v>
      </c>
      <c r="F1309" s="200" t="s">
        <v>474</v>
      </c>
    </row>
    <row r="1310" spans="1:6" ht="14.25" hidden="1" customHeight="1" outlineLevel="1" x14ac:dyDescent="0.2">
      <c r="A1310" s="120" t="s">
        <v>830</v>
      </c>
      <c r="B1310" s="208" t="s">
        <v>831</v>
      </c>
      <c r="C1310" s="76" t="s">
        <v>2215</v>
      </c>
      <c r="D1310" s="229">
        <v>1269</v>
      </c>
      <c r="E1310" s="261">
        <f t="shared" si="106"/>
        <v>1269</v>
      </c>
      <c r="F1310" s="200" t="s">
        <v>474</v>
      </c>
    </row>
    <row r="1311" spans="1:6" ht="14.25" hidden="1" customHeight="1" outlineLevel="1" x14ac:dyDescent="0.2">
      <c r="A1311" s="120" t="s">
        <v>447</v>
      </c>
      <c r="B1311" s="182" t="s">
        <v>234</v>
      </c>
      <c r="C1311" s="76" t="s">
        <v>2363</v>
      </c>
      <c r="D1311" s="229">
        <v>1926.4799999999998</v>
      </c>
      <c r="E1311" s="261">
        <f t="shared" si="106"/>
        <v>1926.4799999999998</v>
      </c>
      <c r="F1311" s="203" t="s">
        <v>474</v>
      </c>
    </row>
    <row r="1312" spans="1:6" ht="14.25" hidden="1" customHeight="1" outlineLevel="1" x14ac:dyDescent="0.2">
      <c r="A1312" s="91" t="s">
        <v>653</v>
      </c>
      <c r="B1312" s="183" t="s">
        <v>652</v>
      </c>
      <c r="C1312" s="107" t="s">
        <v>2364</v>
      </c>
      <c r="D1312" s="229">
        <v>1364.82</v>
      </c>
      <c r="E1312" s="261">
        <f t="shared" si="106"/>
        <v>1364.82</v>
      </c>
      <c r="F1312" s="200" t="s">
        <v>474</v>
      </c>
    </row>
    <row r="1313" spans="1:6" ht="14.25" hidden="1" customHeight="1" outlineLevel="1" x14ac:dyDescent="0.2">
      <c r="A1313" s="103" t="s">
        <v>23</v>
      </c>
      <c r="B1313" s="150" t="s">
        <v>22</v>
      </c>
      <c r="C1313" s="142" t="s">
        <v>24</v>
      </c>
      <c r="D1313" s="229">
        <v>13432.919999999998</v>
      </c>
      <c r="E1313" s="261">
        <f t="shared" si="106"/>
        <v>13432.919999999998</v>
      </c>
      <c r="F1313" s="200" t="s">
        <v>474</v>
      </c>
    </row>
    <row r="1314" spans="1:6" ht="14.25" hidden="1" customHeight="1" outlineLevel="1" x14ac:dyDescent="0.2">
      <c r="A1314" s="91" t="s">
        <v>655</v>
      </c>
      <c r="B1314" s="183" t="s">
        <v>654</v>
      </c>
      <c r="C1314" s="107" t="s">
        <v>2365</v>
      </c>
      <c r="D1314" s="229">
        <v>1820.2199999999998</v>
      </c>
      <c r="E1314" s="261">
        <f t="shared" si="106"/>
        <v>1820.2199999999998</v>
      </c>
      <c r="F1314" s="200" t="s">
        <v>474</v>
      </c>
    </row>
    <row r="1315" spans="1:6" ht="14.25" hidden="1" customHeight="1" outlineLevel="1" x14ac:dyDescent="0.2">
      <c r="A1315" s="91" t="s">
        <v>1192</v>
      </c>
      <c r="B1315" s="183" t="s">
        <v>1190</v>
      </c>
      <c r="C1315" s="107" t="s">
        <v>2366</v>
      </c>
      <c r="D1315" s="229">
        <v>2123.8199999999997</v>
      </c>
      <c r="E1315" s="261">
        <f t="shared" si="106"/>
        <v>2123.8199999999997</v>
      </c>
      <c r="F1315" s="200" t="s">
        <v>474</v>
      </c>
    </row>
    <row r="1316" spans="1:6" ht="14.25" hidden="1" customHeight="1" outlineLevel="1" x14ac:dyDescent="0.2">
      <c r="A1316" s="91" t="s">
        <v>951</v>
      </c>
      <c r="B1316" s="183" t="s">
        <v>950</v>
      </c>
      <c r="C1316" s="107" t="s">
        <v>2367</v>
      </c>
      <c r="D1316" s="229">
        <v>1516.62</v>
      </c>
      <c r="E1316" s="261">
        <f t="shared" si="106"/>
        <v>1516.62</v>
      </c>
      <c r="F1316" s="200" t="s">
        <v>474</v>
      </c>
    </row>
    <row r="1317" spans="1:6" ht="14.25" hidden="1" customHeight="1" outlineLevel="1" x14ac:dyDescent="0.2">
      <c r="A1317" s="91" t="s">
        <v>952</v>
      </c>
      <c r="B1317" s="183" t="s">
        <v>949</v>
      </c>
      <c r="C1317" s="107" t="s">
        <v>2368</v>
      </c>
      <c r="D1317" s="229">
        <v>1972.0199999999998</v>
      </c>
      <c r="E1317" s="261">
        <f t="shared" si="106"/>
        <v>1972.0199999999998</v>
      </c>
      <c r="F1317" s="200" t="s">
        <v>474</v>
      </c>
    </row>
    <row r="1318" spans="1:6" ht="14.25" hidden="1" customHeight="1" outlineLevel="1" x14ac:dyDescent="0.2">
      <c r="A1318" s="91" t="s">
        <v>3</v>
      </c>
      <c r="B1318" s="183" t="s">
        <v>201</v>
      </c>
      <c r="C1318" s="107" t="s">
        <v>2369</v>
      </c>
      <c r="D1318" s="229">
        <v>2370.4375</v>
      </c>
      <c r="E1318" s="261">
        <f t="shared" si="106"/>
        <v>2370.4375</v>
      </c>
      <c r="F1318" s="201" t="s">
        <v>474</v>
      </c>
    </row>
    <row r="1319" spans="1:6" ht="14.25" hidden="1" customHeight="1" outlineLevel="1" x14ac:dyDescent="0.2">
      <c r="A1319" s="103" t="s">
        <v>394</v>
      </c>
      <c r="B1319" s="150" t="s">
        <v>293</v>
      </c>
      <c r="C1319" s="142" t="s">
        <v>587</v>
      </c>
      <c r="D1319" s="229">
        <v>23480.125</v>
      </c>
      <c r="E1319" s="261">
        <f t="shared" si="106"/>
        <v>23480.125</v>
      </c>
      <c r="F1319" s="201" t="s">
        <v>474</v>
      </c>
    </row>
    <row r="1320" spans="1:6" ht="14.25" hidden="1" customHeight="1" outlineLevel="1" x14ac:dyDescent="0.2">
      <c r="A1320" s="103" t="s">
        <v>393</v>
      </c>
      <c r="B1320" s="150" t="s">
        <v>202</v>
      </c>
      <c r="C1320" s="142" t="s">
        <v>203</v>
      </c>
      <c r="D1320" s="229">
        <v>2449.5</v>
      </c>
      <c r="E1320" s="261">
        <f t="shared" si="106"/>
        <v>2449.5</v>
      </c>
      <c r="F1320" s="201" t="s">
        <v>474</v>
      </c>
    </row>
    <row r="1321" spans="1:6" ht="14.25" hidden="1" customHeight="1" outlineLevel="1" x14ac:dyDescent="0.2">
      <c r="A1321" s="91" t="s">
        <v>832</v>
      </c>
      <c r="B1321" s="183" t="s">
        <v>833</v>
      </c>
      <c r="C1321" s="107" t="s">
        <v>2216</v>
      </c>
      <c r="D1321" s="229">
        <v>2844.8125</v>
      </c>
      <c r="E1321" s="261">
        <f t="shared" si="106"/>
        <v>2844.8125</v>
      </c>
      <c r="F1321" s="201" t="s">
        <v>474</v>
      </c>
    </row>
    <row r="1322" spans="1:6" ht="14.25" hidden="1" customHeight="1" outlineLevel="1" x14ac:dyDescent="0.2">
      <c r="A1322" s="103" t="s">
        <v>279</v>
      </c>
      <c r="B1322" s="150" t="s">
        <v>45</v>
      </c>
      <c r="C1322" s="142" t="s">
        <v>588</v>
      </c>
      <c r="D1322" s="229">
        <v>2765.75</v>
      </c>
      <c r="E1322" s="261">
        <f t="shared" si="106"/>
        <v>2765.75</v>
      </c>
      <c r="F1322" s="200" t="s">
        <v>474</v>
      </c>
    </row>
    <row r="1323" spans="1:6" ht="14.25" hidden="1" customHeight="1" outlineLevel="1" x14ac:dyDescent="0.2">
      <c r="A1323" s="91" t="s">
        <v>769</v>
      </c>
      <c r="B1323" s="183" t="s">
        <v>56</v>
      </c>
      <c r="C1323" s="71" t="s">
        <v>2234</v>
      </c>
      <c r="D1323" s="229">
        <v>726.495</v>
      </c>
      <c r="E1323" s="261" t="e">
        <f>D1323*(1-#REF!)</f>
        <v>#REF!</v>
      </c>
      <c r="F1323" s="202" t="s">
        <v>474</v>
      </c>
    </row>
    <row r="1324" spans="1:6" ht="14.25" hidden="1" customHeight="1" outlineLevel="1" x14ac:dyDescent="0.2">
      <c r="A1324" s="114" t="s">
        <v>163</v>
      </c>
      <c r="B1324" s="345" t="s">
        <v>1042</v>
      </c>
      <c r="C1324" s="72" t="s">
        <v>476</v>
      </c>
      <c r="D1324" s="229">
        <v>30042.6</v>
      </c>
      <c r="E1324" s="261" t="e">
        <f>D1324*(1-#REF!)</f>
        <v>#REF!</v>
      </c>
      <c r="F1324" s="200" t="s">
        <v>474</v>
      </c>
    </row>
    <row r="1325" spans="1:6" s="20" customFormat="1" ht="14.25" hidden="1" customHeight="1" outlineLevel="1" x14ac:dyDescent="0.2">
      <c r="A1325" s="91" t="s">
        <v>650</v>
      </c>
      <c r="B1325" s="183" t="s">
        <v>1099</v>
      </c>
      <c r="C1325" s="71" t="s">
        <v>2370</v>
      </c>
      <c r="D1325" s="229">
        <v>2528.85</v>
      </c>
      <c r="E1325" s="261" t="e">
        <f>D1325*(1-#REF!)</f>
        <v>#REF!</v>
      </c>
      <c r="F1325" s="200" t="s">
        <v>474</v>
      </c>
    </row>
    <row r="1326" spans="1:6" s="20" customFormat="1" ht="14.25" hidden="1" customHeight="1" outlineLevel="1" x14ac:dyDescent="0.2">
      <c r="A1326" s="91" t="s">
        <v>651</v>
      </c>
      <c r="B1326" s="183" t="s">
        <v>2117</v>
      </c>
      <c r="C1326" s="71" t="s">
        <v>2371</v>
      </c>
      <c r="D1326" s="229">
        <v>3161.35</v>
      </c>
      <c r="E1326" s="261" t="e">
        <f>D1326*(1-#REF!)</f>
        <v>#REF!</v>
      </c>
      <c r="F1326" s="200" t="s">
        <v>474</v>
      </c>
    </row>
    <row r="1327" spans="1:6" s="20" customFormat="1" ht="14.25" hidden="1" customHeight="1" outlineLevel="1" x14ac:dyDescent="0.2">
      <c r="A1327" s="91" t="s">
        <v>366</v>
      </c>
      <c r="B1327" s="183" t="s">
        <v>1040</v>
      </c>
      <c r="C1327" s="71" t="s">
        <v>2235</v>
      </c>
      <c r="D1327" s="229">
        <v>1896.35</v>
      </c>
      <c r="E1327" s="261" t="e">
        <f>D1327*(1-#REF!)</f>
        <v>#REF!</v>
      </c>
      <c r="F1327" s="200" t="s">
        <v>474</v>
      </c>
    </row>
    <row r="1328" spans="1:6" s="20" customFormat="1" ht="14.25" hidden="1" customHeight="1" outlineLevel="1" x14ac:dyDescent="0.2">
      <c r="A1328" s="91" t="s">
        <v>115</v>
      </c>
      <c r="B1328" s="183" t="s">
        <v>114</v>
      </c>
      <c r="C1328" s="71" t="s">
        <v>2372</v>
      </c>
      <c r="D1328" s="229">
        <v>1364.82</v>
      </c>
      <c r="E1328" s="261" t="e">
        <f>D1328*(1-#REF!)</f>
        <v>#REF!</v>
      </c>
      <c r="F1328" s="200" t="s">
        <v>474</v>
      </c>
    </row>
    <row r="1329" spans="1:6" s="17" customFormat="1" ht="14.25" hidden="1" customHeight="1" outlineLevel="1" x14ac:dyDescent="0.2">
      <c r="A1329" s="99" t="s">
        <v>162</v>
      </c>
      <c r="B1329" s="188" t="s">
        <v>1041</v>
      </c>
      <c r="C1329" s="71" t="s">
        <v>475</v>
      </c>
      <c r="D1329" s="229">
        <v>6134.0999999999995</v>
      </c>
      <c r="E1329" s="261" t="e">
        <f>D1329*(1-#REF!)</f>
        <v>#REF!</v>
      </c>
      <c r="F1329" s="200" t="s">
        <v>474</v>
      </c>
    </row>
    <row r="1330" spans="1:6" s="20" customFormat="1" ht="14.25" hidden="1" customHeight="1" outlineLevel="1" x14ac:dyDescent="0.2">
      <c r="A1330" s="91" t="s">
        <v>221</v>
      </c>
      <c r="B1330" s="183" t="s">
        <v>47</v>
      </c>
      <c r="C1330" s="154" t="s">
        <v>2155</v>
      </c>
      <c r="D1330" s="229">
        <v>504.84999999999997</v>
      </c>
      <c r="E1330" s="261" t="e">
        <f>D1330*(1-#REF!)</f>
        <v>#REF!</v>
      </c>
      <c r="F1330" s="200" t="s">
        <v>474</v>
      </c>
    </row>
    <row r="1331" spans="1:6" s="20" customFormat="1" ht="14.25" hidden="1" customHeight="1" outlineLevel="1" x14ac:dyDescent="0.2">
      <c r="A1331" s="103" t="s">
        <v>222</v>
      </c>
      <c r="B1331" s="150" t="s">
        <v>48</v>
      </c>
      <c r="C1331" s="155" t="s">
        <v>425</v>
      </c>
      <c r="D1331" s="229">
        <v>4869.0999999999995</v>
      </c>
      <c r="E1331" s="261" t="e">
        <f>D1331*(1-#REF!)</f>
        <v>#REF!</v>
      </c>
      <c r="F1331" s="200" t="s">
        <v>474</v>
      </c>
    </row>
    <row r="1332" spans="1:6" ht="14.25" hidden="1" customHeight="1" outlineLevel="1" x14ac:dyDescent="0.2">
      <c r="A1332" s="91" t="s">
        <v>368</v>
      </c>
      <c r="B1332" s="183" t="s">
        <v>1043</v>
      </c>
      <c r="C1332" s="71" t="s">
        <v>877</v>
      </c>
      <c r="D1332" s="229">
        <v>3793.85</v>
      </c>
      <c r="E1332" s="261" t="e">
        <f>D1332*(1-#REF!)</f>
        <v>#REF!</v>
      </c>
      <c r="F1332" s="200" t="s">
        <v>474</v>
      </c>
    </row>
    <row r="1333" spans="1:6" s="20" customFormat="1" ht="14.25" hidden="1" customHeight="1" outlineLevel="1" x14ac:dyDescent="0.2">
      <c r="A1333" s="103" t="s">
        <v>409</v>
      </c>
      <c r="B1333" s="150" t="s">
        <v>410</v>
      </c>
      <c r="C1333" s="141" t="s">
        <v>410</v>
      </c>
      <c r="D1333" s="229">
        <v>7044.3450000000003</v>
      </c>
      <c r="E1333" s="261" t="e">
        <f>D1333*(1-#REF!)</f>
        <v>#REF!</v>
      </c>
      <c r="F1333" s="202" t="s">
        <v>474</v>
      </c>
    </row>
    <row r="1334" spans="1:6" s="20" customFormat="1" ht="14.25" hidden="1" customHeight="1" outlineLevel="1" x14ac:dyDescent="0.2">
      <c r="A1334" s="91" t="s">
        <v>861</v>
      </c>
      <c r="B1334" s="183" t="s">
        <v>218</v>
      </c>
      <c r="C1334" s="71" t="s">
        <v>2373</v>
      </c>
      <c r="D1334" s="229">
        <v>518.59500000000003</v>
      </c>
      <c r="E1334" s="261" t="e">
        <f>D1334*(1-#REF!)</f>
        <v>#REF!</v>
      </c>
      <c r="F1334" s="200" t="s">
        <v>474</v>
      </c>
    </row>
    <row r="1335" spans="1:6" s="20" customFormat="1" ht="14.25" hidden="1" customHeight="1" outlineLevel="1" x14ac:dyDescent="0.2">
      <c r="A1335" s="91" t="s">
        <v>411</v>
      </c>
      <c r="B1335" s="183" t="s">
        <v>9</v>
      </c>
      <c r="C1335" s="71" t="s">
        <v>9</v>
      </c>
      <c r="D1335" s="229">
        <v>5034.6450000000004</v>
      </c>
      <c r="E1335" s="261" t="e">
        <f>D1335*(1-#REF!)</f>
        <v>#REF!</v>
      </c>
      <c r="F1335" s="200" t="s">
        <v>474</v>
      </c>
    </row>
    <row r="1336" spans="1:6" ht="14.25" hidden="1" customHeight="1" outlineLevel="1" x14ac:dyDescent="0.2">
      <c r="A1336" s="91" t="s">
        <v>86</v>
      </c>
      <c r="B1336" s="183" t="s">
        <v>57</v>
      </c>
      <c r="C1336" s="71" t="s">
        <v>2236</v>
      </c>
      <c r="D1336" s="229">
        <v>518.59500000000003</v>
      </c>
      <c r="E1336" s="261" t="e">
        <f>D1336*(1-#REF!)</f>
        <v>#REF!</v>
      </c>
      <c r="F1336" s="202" t="s">
        <v>474</v>
      </c>
    </row>
    <row r="1337" spans="1:6" s="20" customFormat="1" ht="14.25" hidden="1" customHeight="1" outlineLevel="1" x14ac:dyDescent="0.2">
      <c r="A1337" s="91" t="s">
        <v>10</v>
      </c>
      <c r="B1337" s="183" t="s">
        <v>11</v>
      </c>
      <c r="C1337" s="28" t="s">
        <v>11</v>
      </c>
      <c r="D1337" s="229">
        <v>5034.6450000000004</v>
      </c>
      <c r="E1337" s="261" t="e">
        <f>D1337*(1-#REF!)</f>
        <v>#REF!</v>
      </c>
      <c r="F1337" s="202" t="s">
        <v>474</v>
      </c>
    </row>
    <row r="1338" spans="1:6" ht="14.25" hidden="1" customHeight="1" outlineLevel="1" x14ac:dyDescent="0.2">
      <c r="A1338" s="91" t="s">
        <v>89</v>
      </c>
      <c r="B1338" s="183" t="s">
        <v>123</v>
      </c>
      <c r="C1338" s="71" t="s">
        <v>124</v>
      </c>
      <c r="D1338" s="229">
        <v>414.64499999999998</v>
      </c>
      <c r="E1338" s="261" t="e">
        <f>D1338*(1-#REF!)</f>
        <v>#REF!</v>
      </c>
      <c r="F1338" s="202" t="s">
        <v>474</v>
      </c>
    </row>
    <row r="1339" spans="1:6" s="20" customFormat="1" ht="14.25" hidden="1" customHeight="1" outlineLevel="1" x14ac:dyDescent="0.2">
      <c r="A1339" s="91" t="s">
        <v>814</v>
      </c>
      <c r="B1339" s="183" t="s">
        <v>815</v>
      </c>
      <c r="C1339" s="28" t="s">
        <v>815</v>
      </c>
      <c r="D1339" s="229">
        <v>3995.145</v>
      </c>
      <c r="E1339" s="261" t="e">
        <f>D1339*(1-#REF!)</f>
        <v>#REF!</v>
      </c>
      <c r="F1339" s="202" t="s">
        <v>474</v>
      </c>
    </row>
    <row r="1340" spans="1:6" ht="14.25" hidden="1" customHeight="1" outlineLevel="1" x14ac:dyDescent="0.2">
      <c r="A1340" s="91" t="s">
        <v>779</v>
      </c>
      <c r="B1340" s="183" t="s">
        <v>101</v>
      </c>
      <c r="C1340" s="71" t="s">
        <v>695</v>
      </c>
      <c r="D1340" s="229">
        <v>8037.6450000000004</v>
      </c>
      <c r="E1340" s="261" t="e">
        <f>D1340*(1-#REF!)</f>
        <v>#REF!</v>
      </c>
      <c r="F1340" s="200" t="s">
        <v>474</v>
      </c>
    </row>
    <row r="1341" spans="1:6" ht="14.25" hidden="1" customHeight="1" outlineLevel="1" x14ac:dyDescent="0.2">
      <c r="A1341" s="91" t="s">
        <v>88</v>
      </c>
      <c r="B1341" s="357" t="s">
        <v>59</v>
      </c>
      <c r="C1341" s="71" t="s">
        <v>2237</v>
      </c>
      <c r="D1341" s="229">
        <v>876.64499999999998</v>
      </c>
      <c r="E1341" s="261" t="e">
        <f>D1341*(1-#REF!)</f>
        <v>#REF!</v>
      </c>
      <c r="F1341" s="200" t="s">
        <v>474</v>
      </c>
    </row>
    <row r="1342" spans="1:6" ht="14.25" hidden="1" customHeight="1" outlineLevel="1" x14ac:dyDescent="0.2">
      <c r="A1342" s="114" t="s">
        <v>100</v>
      </c>
      <c r="B1342" s="345" t="s">
        <v>102</v>
      </c>
      <c r="C1342" s="71" t="s">
        <v>694</v>
      </c>
      <c r="D1342" s="229">
        <v>8453.4449999999997</v>
      </c>
      <c r="E1342" s="261" t="e">
        <f>D1342*(1-#REF!)</f>
        <v>#REF!</v>
      </c>
      <c r="F1342" s="200" t="s">
        <v>474</v>
      </c>
    </row>
    <row r="1343" spans="1:6" ht="14.25" hidden="1" customHeight="1" outlineLevel="1" x14ac:dyDescent="0.2">
      <c r="A1343" s="91" t="s">
        <v>87</v>
      </c>
      <c r="B1343" s="359" t="s">
        <v>58</v>
      </c>
      <c r="C1343" s="71" t="s">
        <v>2238</v>
      </c>
      <c r="D1343" s="229">
        <v>830.44500000000005</v>
      </c>
      <c r="E1343" s="261" t="e">
        <f>D1343*(1-#REF!)</f>
        <v>#REF!</v>
      </c>
      <c r="F1343" s="200" t="s">
        <v>474</v>
      </c>
    </row>
    <row r="1344" spans="1:6" ht="14.25" hidden="1" customHeight="1" outlineLevel="1" x14ac:dyDescent="0.2">
      <c r="A1344" s="91" t="s">
        <v>85</v>
      </c>
      <c r="B1344" s="183" t="s">
        <v>55</v>
      </c>
      <c r="C1344" s="71" t="s">
        <v>2239</v>
      </c>
      <c r="D1344" s="229">
        <v>414.64499999999998</v>
      </c>
      <c r="E1344" s="261" t="e">
        <f>D1344*(1-#REF!)</f>
        <v>#REF!</v>
      </c>
      <c r="F1344" s="200" t="s">
        <v>474</v>
      </c>
    </row>
    <row r="1345" spans="1:6" s="20" customFormat="1" ht="14.25" hidden="1" customHeight="1" outlineLevel="1" x14ac:dyDescent="0.2">
      <c r="A1345" s="91" t="s">
        <v>373</v>
      </c>
      <c r="B1345" s="183" t="s">
        <v>374</v>
      </c>
      <c r="C1345" s="135" t="s">
        <v>374</v>
      </c>
      <c r="D1345" s="229">
        <v>3995.145</v>
      </c>
      <c r="E1345" s="261" t="e">
        <f>D1345*(1-#REF!)</f>
        <v>#REF!</v>
      </c>
      <c r="F1345" s="200" t="s">
        <v>474</v>
      </c>
    </row>
    <row r="1346" spans="1:6" ht="14.25" hidden="1" customHeight="1" outlineLevel="1" x14ac:dyDescent="0.2">
      <c r="A1346" s="91" t="s">
        <v>182</v>
      </c>
      <c r="B1346" s="357" t="s">
        <v>54</v>
      </c>
      <c r="C1346" s="71" t="s">
        <v>2240</v>
      </c>
      <c r="D1346" s="229">
        <v>518.59500000000003</v>
      </c>
      <c r="E1346" s="261" t="e">
        <f>D1346*(1-#REF!)</f>
        <v>#REF!</v>
      </c>
      <c r="F1346" s="200" t="s">
        <v>474</v>
      </c>
    </row>
    <row r="1347" spans="1:6" s="20" customFormat="1" ht="14.25" hidden="1" customHeight="1" outlineLevel="1" x14ac:dyDescent="0.2">
      <c r="A1347" s="91" t="s">
        <v>370</v>
      </c>
      <c r="B1347" s="183" t="s">
        <v>371</v>
      </c>
      <c r="C1347" s="156" t="s">
        <v>372</v>
      </c>
      <c r="D1347" s="229">
        <v>5034.6450000000004</v>
      </c>
      <c r="E1347" s="261" t="e">
        <f>D1347*(1-#REF!)</f>
        <v>#REF!</v>
      </c>
      <c r="F1347" s="200" t="s">
        <v>474</v>
      </c>
    </row>
    <row r="1348" spans="1:6" ht="14.25" hidden="1" customHeight="1" outlineLevel="1" x14ac:dyDescent="0.2">
      <c r="A1348" s="91" t="s">
        <v>90</v>
      </c>
      <c r="B1348" s="183" t="s">
        <v>125</v>
      </c>
      <c r="C1348" s="71" t="s">
        <v>152</v>
      </c>
      <c r="D1348" s="229">
        <v>726.495</v>
      </c>
      <c r="E1348" s="261" t="e">
        <f>D1348*(1-#REF!)</f>
        <v>#REF!</v>
      </c>
      <c r="F1348" s="200" t="s">
        <v>474</v>
      </c>
    </row>
    <row r="1349" spans="1:6" ht="14.25" hidden="1" customHeight="1" outlineLevel="1" x14ac:dyDescent="0.2">
      <c r="A1349" s="91" t="s">
        <v>637</v>
      </c>
      <c r="B1349" s="183" t="s">
        <v>2118</v>
      </c>
      <c r="C1349" s="71" t="s">
        <v>119</v>
      </c>
      <c r="D1349" s="229">
        <v>6998.1450000000004</v>
      </c>
      <c r="E1349" s="261" t="e">
        <f>D1349*(1-#REF!)</f>
        <v>#REF!</v>
      </c>
      <c r="F1349" s="200" t="s">
        <v>474</v>
      </c>
    </row>
    <row r="1350" spans="1:6" ht="14.25" hidden="1" customHeight="1" outlineLevel="1" x14ac:dyDescent="0.2">
      <c r="A1350" s="91" t="s">
        <v>91</v>
      </c>
      <c r="B1350" s="357" t="s">
        <v>60</v>
      </c>
      <c r="C1350" s="71" t="s">
        <v>271</v>
      </c>
      <c r="D1350" s="229">
        <v>1384.845</v>
      </c>
      <c r="E1350" s="261" t="e">
        <f>D1350*(1-#REF!)</f>
        <v>#REF!</v>
      </c>
      <c r="F1350" s="200" t="s">
        <v>474</v>
      </c>
    </row>
    <row r="1351" spans="1:6" ht="14.25" hidden="1" customHeight="1" outlineLevel="1" x14ac:dyDescent="0.2">
      <c r="A1351" s="91" t="s">
        <v>287</v>
      </c>
      <c r="B1351" s="183" t="s">
        <v>286</v>
      </c>
      <c r="C1351" s="157" t="s">
        <v>2119</v>
      </c>
      <c r="D1351" s="229">
        <v>484.37999999999994</v>
      </c>
      <c r="E1351" s="261">
        <f>D1351*(1-'Системні аксесуари AXIS'!$E$5)</f>
        <v>484.37999999999994</v>
      </c>
      <c r="F1351" s="200" t="s">
        <v>474</v>
      </c>
    </row>
    <row r="1352" spans="1:6" ht="14.25" hidden="1" customHeight="1" outlineLevel="1" x14ac:dyDescent="0.2">
      <c r="A1352" s="98" t="s">
        <v>479</v>
      </c>
      <c r="B1352" s="186" t="s">
        <v>613</v>
      </c>
      <c r="C1352" s="158" t="s">
        <v>405</v>
      </c>
      <c r="D1352" s="229">
        <v>115.91999999999999</v>
      </c>
      <c r="E1352" s="261">
        <f>D1352*(1-'Системні аксесуари AXIS'!$E$5)</f>
        <v>115.91999999999999</v>
      </c>
      <c r="F1352" s="200" t="s">
        <v>474</v>
      </c>
    </row>
    <row r="1353" spans="1:6" ht="14.25" hidden="1" customHeight="1" outlineLevel="1" x14ac:dyDescent="0.2">
      <c r="A1353" s="101" t="s">
        <v>555</v>
      </c>
      <c r="B1353" s="179" t="s">
        <v>556</v>
      </c>
      <c r="C1353" s="107" t="s">
        <v>2120</v>
      </c>
      <c r="D1353" s="229">
        <v>239.2</v>
      </c>
      <c r="E1353" s="261">
        <f>D1353*(1-'Системні аксесуари AXIS'!$E$5)</f>
        <v>239.2</v>
      </c>
      <c r="F1353" s="200" t="s">
        <v>474</v>
      </c>
    </row>
    <row r="1354" spans="1:6" ht="14.25" hidden="1" customHeight="1" outlineLevel="1" x14ac:dyDescent="0.2">
      <c r="A1354" s="101" t="s">
        <v>557</v>
      </c>
      <c r="B1354" s="179" t="s">
        <v>1086</v>
      </c>
      <c r="C1354" s="107" t="s">
        <v>1124</v>
      </c>
      <c r="D1354" s="229">
        <v>150.64999999999998</v>
      </c>
      <c r="E1354" s="261">
        <f>D1354*(1-'Системні аксесуари AXIS'!$E$5)</f>
        <v>150.64999999999998</v>
      </c>
      <c r="F1354" s="200" t="s">
        <v>474</v>
      </c>
    </row>
    <row r="1355" spans="1:6" ht="14.25" hidden="1" customHeight="1" outlineLevel="1" x14ac:dyDescent="0.2">
      <c r="A1355" s="91" t="s">
        <v>795</v>
      </c>
      <c r="B1355" s="183" t="s">
        <v>793</v>
      </c>
      <c r="C1355" s="71" t="s">
        <v>2121</v>
      </c>
      <c r="D1355" s="229">
        <v>140.875</v>
      </c>
      <c r="E1355" s="261">
        <f>D1355*(1-'Системні аксесуари AXIS'!$E$5)</f>
        <v>140.875</v>
      </c>
      <c r="F1355" s="200" t="s">
        <v>474</v>
      </c>
    </row>
    <row r="1356" spans="1:6" ht="14.25" hidden="1" customHeight="1" outlineLevel="1" x14ac:dyDescent="0.2">
      <c r="A1356" s="91" t="s">
        <v>796</v>
      </c>
      <c r="B1356" s="183" t="s">
        <v>794</v>
      </c>
      <c r="C1356" s="71" t="s">
        <v>2122</v>
      </c>
      <c r="D1356" s="229">
        <v>140.875</v>
      </c>
      <c r="E1356" s="261">
        <f>D1356*(1-'Системні аксесуари AXIS'!$E$5)</f>
        <v>140.875</v>
      </c>
      <c r="F1356" s="200" t="s">
        <v>474</v>
      </c>
    </row>
    <row r="1357" spans="1:6" ht="14.25" hidden="1" customHeight="1" outlineLevel="1" x14ac:dyDescent="0.2">
      <c r="A1357" s="91" t="s">
        <v>658</v>
      </c>
      <c r="B1357" s="183" t="s">
        <v>503</v>
      </c>
      <c r="C1357" s="71" t="s">
        <v>4</v>
      </c>
      <c r="D1357" s="229">
        <v>103</v>
      </c>
      <c r="E1357" s="261">
        <f>D1357*(1-'Системні аксесуари AXIS'!$E$5)</f>
        <v>103</v>
      </c>
      <c r="F1357" s="200" t="s">
        <v>474</v>
      </c>
    </row>
    <row r="1358" spans="1:6" ht="14.25" hidden="1" customHeight="1" outlineLevel="1" x14ac:dyDescent="0.2">
      <c r="A1358" s="91" t="s">
        <v>93</v>
      </c>
      <c r="B1358" s="367" t="s">
        <v>521</v>
      </c>
      <c r="C1358" s="107" t="s">
        <v>2156</v>
      </c>
      <c r="D1358" s="229">
        <v>322</v>
      </c>
      <c r="E1358" s="261">
        <f>D1358*(1-'Системні аксесуари AXIS'!$E$5)</f>
        <v>322</v>
      </c>
      <c r="F1358" s="200" t="s">
        <v>474</v>
      </c>
    </row>
    <row r="1359" spans="1:6" ht="14.25" hidden="1" customHeight="1" outlineLevel="1" x14ac:dyDescent="0.2">
      <c r="A1359" s="91" t="s">
        <v>522</v>
      </c>
      <c r="B1359" s="367" t="s">
        <v>523</v>
      </c>
      <c r="C1359" s="107" t="s">
        <v>2157</v>
      </c>
      <c r="D1359" s="229">
        <v>322</v>
      </c>
      <c r="E1359" s="261">
        <f>D1359*(1-'Системні аксесуари AXIS'!$E$5)</f>
        <v>322</v>
      </c>
      <c r="F1359" s="200" t="s">
        <v>474</v>
      </c>
    </row>
    <row r="1360" spans="1:6" ht="14.25" hidden="1" customHeight="1" outlineLevel="1" x14ac:dyDescent="0.2">
      <c r="A1360" s="91" t="s">
        <v>78</v>
      </c>
      <c r="B1360" s="367" t="s">
        <v>907</v>
      </c>
      <c r="C1360" s="107" t="s">
        <v>504</v>
      </c>
      <c r="D1360" s="229">
        <v>149</v>
      </c>
      <c r="E1360" s="261">
        <f>D1360*(1-'Системні аксесуари AXIS'!$E$5)</f>
        <v>149</v>
      </c>
      <c r="F1360" s="200" t="s">
        <v>474</v>
      </c>
    </row>
    <row r="1361" spans="1:6" ht="14.25" hidden="1" customHeight="1" outlineLevel="1" x14ac:dyDescent="0.2">
      <c r="A1361" s="91" t="s">
        <v>273</v>
      </c>
      <c r="B1361" s="367" t="s">
        <v>906</v>
      </c>
      <c r="C1361" s="107" t="s">
        <v>505</v>
      </c>
      <c r="D1361" s="229">
        <v>172</v>
      </c>
      <c r="E1361" s="261">
        <f>D1361*(1-'Системні аксесуари AXIS'!$E$5)</f>
        <v>172</v>
      </c>
      <c r="F1361" s="200" t="s">
        <v>474</v>
      </c>
    </row>
    <row r="1362" spans="1:6" ht="14.25" hidden="1" customHeight="1" outlineLevel="1" x14ac:dyDescent="0.2">
      <c r="A1362" s="91" t="s">
        <v>909</v>
      </c>
      <c r="B1362" s="367" t="s">
        <v>908</v>
      </c>
      <c r="C1362" s="107" t="s">
        <v>506</v>
      </c>
      <c r="D1362" s="229">
        <v>161</v>
      </c>
      <c r="E1362" s="261">
        <f>D1362*(1-'Системні аксесуари AXIS'!$E$5)</f>
        <v>161</v>
      </c>
      <c r="F1362" s="200" t="s">
        <v>474</v>
      </c>
    </row>
    <row r="1363" spans="1:6" ht="14.25" hidden="1" customHeight="1" outlineLevel="1" x14ac:dyDescent="0.2">
      <c r="A1363" s="91" t="s">
        <v>80</v>
      </c>
      <c r="B1363" s="367" t="s">
        <v>96</v>
      </c>
      <c r="C1363" s="107" t="s">
        <v>507</v>
      </c>
      <c r="D1363" s="229">
        <v>172</v>
      </c>
      <c r="E1363" s="261">
        <f>D1363*(1-'Системні аксесуари AXIS'!$E$5)</f>
        <v>172</v>
      </c>
      <c r="F1363" s="200" t="s">
        <v>474</v>
      </c>
    </row>
    <row r="1364" spans="1:6" ht="14.25" hidden="1" customHeight="1" outlineLevel="1" x14ac:dyDescent="0.2">
      <c r="A1364" s="91" t="s">
        <v>97</v>
      </c>
      <c r="B1364" s="367" t="s">
        <v>96</v>
      </c>
      <c r="C1364" s="159" t="s">
        <v>508</v>
      </c>
      <c r="D1364" s="229">
        <v>125</v>
      </c>
      <c r="E1364" s="261">
        <f>D1364*(1-'Системні аксесуари AXIS'!$E$5)</f>
        <v>125</v>
      </c>
      <c r="F1364" s="200" t="s">
        <v>474</v>
      </c>
    </row>
    <row r="1365" spans="1:6" ht="14.25" hidden="1" customHeight="1" outlineLevel="1" x14ac:dyDescent="0.2">
      <c r="A1365" s="91" t="s">
        <v>403</v>
      </c>
      <c r="B1365" s="367" t="s">
        <v>403</v>
      </c>
      <c r="C1365" s="71" t="s">
        <v>2123</v>
      </c>
      <c r="D1365" s="229">
        <v>38</v>
      </c>
      <c r="E1365" s="261">
        <f>D1365*(1-'Системні аксесуари AXIS'!$E$5)</f>
        <v>38</v>
      </c>
      <c r="F1365" s="200" t="s">
        <v>474</v>
      </c>
    </row>
    <row r="1366" spans="1:6" ht="14.25" hidden="1" customHeight="1" outlineLevel="1" x14ac:dyDescent="0.2">
      <c r="A1366" s="112" t="s">
        <v>701</v>
      </c>
      <c r="B1366" s="368" t="s">
        <v>699</v>
      </c>
      <c r="C1366" s="160" t="s">
        <v>719</v>
      </c>
      <c r="D1366" s="229">
        <v>378.34999999999997</v>
      </c>
      <c r="E1366" s="261">
        <f>D1366*(1-'Системні аксесуари AXIS'!$E$5)</f>
        <v>378.34999999999997</v>
      </c>
      <c r="F1366" s="200" t="s">
        <v>474</v>
      </c>
    </row>
    <row r="1367" spans="1:6" ht="14.25" hidden="1" customHeight="1" outlineLevel="1" x14ac:dyDescent="0.2">
      <c r="A1367" s="91" t="s">
        <v>83</v>
      </c>
      <c r="B1367" s="367" t="s">
        <v>84</v>
      </c>
      <c r="C1367" s="107" t="s">
        <v>254</v>
      </c>
      <c r="D1367" s="229">
        <v>114</v>
      </c>
      <c r="E1367" s="261">
        <f>D1367*(1-'Системні аксесуари AXIS'!$E$5)</f>
        <v>114</v>
      </c>
      <c r="F1367" s="200" t="s">
        <v>474</v>
      </c>
    </row>
    <row r="1368" spans="1:6" ht="14.25" hidden="1" customHeight="1" outlineLevel="1" x14ac:dyDescent="0.2">
      <c r="A1368" s="91" t="s">
        <v>81</v>
      </c>
      <c r="B1368" s="367" t="s">
        <v>82</v>
      </c>
      <c r="C1368" s="107" t="s">
        <v>404</v>
      </c>
      <c r="D1368" s="229">
        <v>133</v>
      </c>
      <c r="E1368" s="261">
        <f>D1368*(1-'Системні аксесуари AXIS'!$E$5)</f>
        <v>133</v>
      </c>
      <c r="F1368" s="200" t="s">
        <v>474</v>
      </c>
    </row>
    <row r="1369" spans="1:6" ht="14.25" hidden="1" customHeight="1" outlineLevel="1" x14ac:dyDescent="0.2">
      <c r="A1369" s="99" t="s">
        <v>627</v>
      </c>
      <c r="B1369" s="182" t="s">
        <v>375</v>
      </c>
      <c r="C1369" s="107" t="s">
        <v>249</v>
      </c>
      <c r="D1369" s="229">
        <v>264</v>
      </c>
      <c r="E1369" s="261">
        <f>D1369*(1-'Системні аксесуари AXIS'!$E$5)</f>
        <v>264</v>
      </c>
      <c r="F1369" s="200" t="s">
        <v>474</v>
      </c>
    </row>
    <row r="1370" spans="1:6" ht="14.25" hidden="1" customHeight="1" outlineLevel="1" x14ac:dyDescent="0.2">
      <c r="A1370" s="99" t="s">
        <v>498</v>
      </c>
      <c r="B1370" s="182" t="s">
        <v>497</v>
      </c>
      <c r="C1370" s="107" t="s">
        <v>790</v>
      </c>
      <c r="D1370" s="229">
        <v>144</v>
      </c>
      <c r="E1370" s="261">
        <f>D1370*(1-'Системні аксесуари AXIS'!$E$5)</f>
        <v>144</v>
      </c>
      <c r="F1370" s="200" t="s">
        <v>474</v>
      </c>
    </row>
    <row r="1371" spans="1:6" ht="14.25" hidden="1" customHeight="1" outlineLevel="1" x14ac:dyDescent="0.2">
      <c r="A1371" s="99" t="s">
        <v>480</v>
      </c>
      <c r="B1371" s="188" t="s">
        <v>614</v>
      </c>
      <c r="C1371" s="158" t="s">
        <v>406</v>
      </c>
      <c r="D1371" s="229">
        <v>86.25</v>
      </c>
      <c r="E1371" s="261">
        <f>D1371*(1-'Системні аксесуари AXIS'!$E$5)</f>
        <v>86.25</v>
      </c>
      <c r="F1371" s="200" t="s">
        <v>474</v>
      </c>
    </row>
    <row r="1372" spans="1:6" ht="14.25" hidden="1" customHeight="1" outlineLevel="1" x14ac:dyDescent="0.2">
      <c r="A1372" s="99" t="s">
        <v>500</v>
      </c>
      <c r="B1372" s="182" t="s">
        <v>499</v>
      </c>
      <c r="C1372" s="107" t="s">
        <v>903</v>
      </c>
      <c r="D1372" s="229">
        <v>98</v>
      </c>
      <c r="E1372" s="261">
        <f>D1372*(1-'Системні аксесуари AXIS'!$E$5)</f>
        <v>98</v>
      </c>
      <c r="F1372" s="200" t="s">
        <v>474</v>
      </c>
    </row>
    <row r="1373" spans="1:6" ht="14.25" hidden="1" customHeight="1" outlineLevel="1" x14ac:dyDescent="0.2">
      <c r="A1373" s="98" t="s">
        <v>315</v>
      </c>
      <c r="B1373" s="186" t="s">
        <v>313</v>
      </c>
      <c r="C1373" s="146" t="s">
        <v>317</v>
      </c>
      <c r="D1373" s="229">
        <v>126</v>
      </c>
      <c r="E1373" s="261">
        <f>D1373*(1-$E$5)</f>
        <v>126</v>
      </c>
      <c r="F1373" s="200" t="s">
        <v>474</v>
      </c>
    </row>
    <row r="1374" spans="1:6" ht="14.25" hidden="1" customHeight="1" outlineLevel="1" x14ac:dyDescent="0.2">
      <c r="A1374" s="98" t="s">
        <v>316</v>
      </c>
      <c r="B1374" s="186" t="s">
        <v>314</v>
      </c>
      <c r="C1374" s="146" t="s">
        <v>318</v>
      </c>
      <c r="D1374" s="229">
        <v>80</v>
      </c>
      <c r="E1374" s="261">
        <f>D1374*(1-$E$5)</f>
        <v>80</v>
      </c>
      <c r="F1374" s="200" t="s">
        <v>474</v>
      </c>
    </row>
    <row r="1375" spans="1:6" ht="14.25" hidden="1" customHeight="1" outlineLevel="1" x14ac:dyDescent="0.2">
      <c r="A1375" s="121" t="s">
        <v>865</v>
      </c>
      <c r="B1375" s="188" t="s">
        <v>128</v>
      </c>
      <c r="C1375" s="371" t="s">
        <v>6422</v>
      </c>
      <c r="D1375" s="229">
        <v>2770.8450000000003</v>
      </c>
      <c r="E1375" s="261">
        <f>D1375*(1-$E$5)</f>
        <v>2770.8450000000003</v>
      </c>
      <c r="F1375" s="200" t="s">
        <v>474</v>
      </c>
    </row>
    <row r="1376" spans="1:6" ht="14.25" hidden="1" customHeight="1" outlineLevel="1" x14ac:dyDescent="0.2">
      <c r="A1376" s="121" t="s">
        <v>859</v>
      </c>
      <c r="B1376" s="188" t="s">
        <v>127</v>
      </c>
      <c r="C1376" s="371" t="s">
        <v>6423</v>
      </c>
      <c r="D1376" s="229">
        <v>2713.0950000000003</v>
      </c>
      <c r="E1376" s="261">
        <f>D1376*(1-$E$5)</f>
        <v>2713.0950000000003</v>
      </c>
      <c r="F1376" s="200" t="s">
        <v>474</v>
      </c>
    </row>
    <row r="1377" spans="1:6" ht="14.25" hidden="1" customHeight="1" outlineLevel="1" x14ac:dyDescent="0.2">
      <c r="A1377" s="101" t="s">
        <v>167</v>
      </c>
      <c r="B1377" s="194" t="s">
        <v>891</v>
      </c>
      <c r="C1377" s="175" t="s">
        <v>789</v>
      </c>
      <c r="D1377" s="229">
        <v>126</v>
      </c>
      <c r="E1377" s="261">
        <f>D1377*(1-'Системні аксесуари AXIS'!$E$5)</f>
        <v>126</v>
      </c>
      <c r="F1377" s="200" t="s">
        <v>474</v>
      </c>
    </row>
    <row r="1378" spans="1:6" ht="14.25" hidden="1" customHeight="1" outlineLevel="1" x14ac:dyDescent="0.2">
      <c r="A1378" s="101" t="s">
        <v>169</v>
      </c>
      <c r="B1378" s="179" t="s">
        <v>892</v>
      </c>
      <c r="C1378" s="175" t="s">
        <v>902</v>
      </c>
      <c r="D1378" s="229">
        <v>80</v>
      </c>
      <c r="E1378" s="261">
        <f>D1378*(1-'Системні аксесуари AXIS'!$E$5)</f>
        <v>80</v>
      </c>
      <c r="F1378" s="200" t="s">
        <v>474</v>
      </c>
    </row>
    <row r="1379" spans="1:6" ht="14.25" hidden="1" customHeight="1" outlineLevel="1" x14ac:dyDescent="0.2">
      <c r="A1379" s="101" t="s">
        <v>943</v>
      </c>
      <c r="B1379" s="182" t="s">
        <v>944</v>
      </c>
      <c r="C1379" s="107" t="s">
        <v>473</v>
      </c>
      <c r="D1379" s="229">
        <v>1026.375</v>
      </c>
      <c r="E1379" s="261">
        <f>D1379*(1-'Системні аксесуари AXIS'!$E$5)</f>
        <v>1026.375</v>
      </c>
      <c r="F1379" s="200" t="s">
        <v>474</v>
      </c>
    </row>
    <row r="1380" spans="1:6" ht="14.25" hidden="1" customHeight="1" outlineLevel="1" x14ac:dyDescent="0.2">
      <c r="A1380" s="101" t="s">
        <v>945</v>
      </c>
      <c r="B1380" s="182" t="s">
        <v>946</v>
      </c>
      <c r="C1380" s="107" t="s">
        <v>2124</v>
      </c>
      <c r="D1380" s="229">
        <v>947.31249999999989</v>
      </c>
      <c r="E1380" s="261">
        <f>D1380*(1-'Системні аксесуари AXIS'!$E$5)</f>
        <v>947.31249999999989</v>
      </c>
      <c r="F1380" s="200" t="s">
        <v>474</v>
      </c>
    </row>
    <row r="1381" spans="1:6" ht="14.25" hidden="1" customHeight="1" outlineLevel="1" x14ac:dyDescent="0.2">
      <c r="A1381" s="101" t="s">
        <v>319</v>
      </c>
      <c r="B1381" s="194" t="s">
        <v>1231</v>
      </c>
      <c r="C1381" s="107" t="s">
        <v>904</v>
      </c>
      <c r="D1381" s="229">
        <v>156.6875</v>
      </c>
      <c r="E1381" s="261">
        <f>D1381*(1-'Системні аксесуари AXIS'!$E$5)</f>
        <v>156.6875</v>
      </c>
      <c r="F1381" s="200" t="s">
        <v>474</v>
      </c>
    </row>
    <row r="1382" spans="1:6" ht="14.25" hidden="1" customHeight="1" outlineLevel="1" x14ac:dyDescent="0.2">
      <c r="A1382" s="104" t="s">
        <v>235</v>
      </c>
      <c r="B1382" s="190" t="s">
        <v>236</v>
      </c>
      <c r="C1382" s="28" t="s">
        <v>33</v>
      </c>
      <c r="D1382" s="229">
        <v>392.4375</v>
      </c>
      <c r="E1382" s="261">
        <f>D1382*(1-'Системні аксесуари AXIS'!$E$5)</f>
        <v>392.4375</v>
      </c>
      <c r="F1382" s="200" t="s">
        <v>474</v>
      </c>
    </row>
    <row r="1383" spans="1:6" ht="14.25" hidden="1" customHeight="1" outlineLevel="1" x14ac:dyDescent="0.2">
      <c r="A1383" s="91" t="s">
        <v>347</v>
      </c>
      <c r="B1383" s="185" t="s">
        <v>345</v>
      </c>
      <c r="C1383" s="28" t="s">
        <v>2374</v>
      </c>
      <c r="D1383" s="229">
        <v>4742.3125</v>
      </c>
      <c r="E1383" s="261">
        <f t="shared" ref="E1383:E1399" si="107">D1383*(1-$E$5)</f>
        <v>4742.3125</v>
      </c>
      <c r="F1383" s="200" t="s">
        <v>474</v>
      </c>
    </row>
    <row r="1384" spans="1:6" ht="14.25" hidden="1" customHeight="1" outlineLevel="1" x14ac:dyDescent="0.2">
      <c r="A1384" s="91" t="s">
        <v>348</v>
      </c>
      <c r="B1384" s="185" t="s">
        <v>346</v>
      </c>
      <c r="C1384" s="28" t="s">
        <v>2375</v>
      </c>
      <c r="D1384" s="229">
        <v>5532.9374999999991</v>
      </c>
      <c r="E1384" s="261">
        <f t="shared" si="107"/>
        <v>5532.9374999999991</v>
      </c>
      <c r="F1384" s="200" t="s">
        <v>474</v>
      </c>
    </row>
    <row r="1385" spans="1:6" ht="14.25" hidden="1" customHeight="1" outlineLevel="1" x14ac:dyDescent="0.2">
      <c r="A1385" s="91" t="s">
        <v>675</v>
      </c>
      <c r="B1385" s="185" t="s">
        <v>198</v>
      </c>
      <c r="C1385" s="28" t="s">
        <v>2376</v>
      </c>
      <c r="D1385" s="229">
        <v>5691.3499999999995</v>
      </c>
      <c r="E1385" s="261">
        <f t="shared" si="107"/>
        <v>5691.3499999999995</v>
      </c>
      <c r="F1385" s="200" t="s">
        <v>474</v>
      </c>
    </row>
    <row r="1386" spans="1:6" ht="14.25" hidden="1" customHeight="1" outlineLevel="1" x14ac:dyDescent="0.2">
      <c r="A1386" s="91" t="s">
        <v>674</v>
      </c>
      <c r="B1386" s="185" t="s">
        <v>2581</v>
      </c>
      <c r="C1386" s="28" t="s">
        <v>2377</v>
      </c>
      <c r="D1386" s="229">
        <v>5691.3499999999995</v>
      </c>
      <c r="E1386" s="261">
        <f t="shared" si="107"/>
        <v>5691.3499999999995</v>
      </c>
      <c r="F1386" s="200" t="s">
        <v>474</v>
      </c>
    </row>
    <row r="1387" spans="1:6" ht="14.25" hidden="1" customHeight="1" outlineLevel="1" x14ac:dyDescent="0.2">
      <c r="A1387" s="91" t="s">
        <v>199</v>
      </c>
      <c r="B1387" s="185" t="s">
        <v>686</v>
      </c>
      <c r="C1387" s="28" t="s">
        <v>2378</v>
      </c>
      <c r="D1387" s="229">
        <v>6829.8499999999995</v>
      </c>
      <c r="E1387" s="261">
        <f t="shared" si="107"/>
        <v>6829.8499999999995</v>
      </c>
      <c r="F1387" s="200" t="s">
        <v>474</v>
      </c>
    </row>
    <row r="1388" spans="1:6" ht="14.25" hidden="1" customHeight="1" outlineLevel="1" x14ac:dyDescent="0.2">
      <c r="A1388" s="91" t="s">
        <v>687</v>
      </c>
      <c r="B1388" s="185" t="s">
        <v>688</v>
      </c>
      <c r="C1388" s="28" t="s">
        <v>2379</v>
      </c>
      <c r="D1388" s="229">
        <v>9612.8499999999985</v>
      </c>
      <c r="E1388" s="261">
        <f t="shared" si="107"/>
        <v>9612.8499999999985</v>
      </c>
      <c r="F1388" s="200" t="s">
        <v>474</v>
      </c>
    </row>
    <row r="1389" spans="1:6" ht="14.25" hidden="1" customHeight="1" outlineLevel="1" x14ac:dyDescent="0.2">
      <c r="A1389" s="102" t="s">
        <v>108</v>
      </c>
      <c r="B1389" s="208" t="s">
        <v>509</v>
      </c>
      <c r="C1389" s="135" t="s">
        <v>2380</v>
      </c>
      <c r="D1389" s="229">
        <v>10624.619999999997</v>
      </c>
      <c r="E1389" s="261">
        <f t="shared" si="107"/>
        <v>10624.619999999997</v>
      </c>
      <c r="F1389" s="200" t="s">
        <v>474</v>
      </c>
    </row>
    <row r="1390" spans="1:6" ht="14.25" hidden="1" customHeight="1" outlineLevel="1" x14ac:dyDescent="0.2">
      <c r="A1390" s="102" t="s">
        <v>109</v>
      </c>
      <c r="B1390" s="208" t="s">
        <v>103</v>
      </c>
      <c r="C1390" s="135" t="s">
        <v>2381</v>
      </c>
      <c r="D1390" s="229">
        <v>10624.619999999997</v>
      </c>
      <c r="E1390" s="261">
        <f t="shared" si="107"/>
        <v>10624.619999999997</v>
      </c>
      <c r="F1390" s="200" t="s">
        <v>474</v>
      </c>
    </row>
    <row r="1391" spans="1:6" ht="14.25" hidden="1" customHeight="1" outlineLevel="1" x14ac:dyDescent="0.2">
      <c r="A1391" s="102" t="s">
        <v>110</v>
      </c>
      <c r="B1391" s="208" t="s">
        <v>104</v>
      </c>
      <c r="C1391" s="135" t="s">
        <v>2382</v>
      </c>
      <c r="D1391" s="229">
        <v>11383.619999999997</v>
      </c>
      <c r="E1391" s="261">
        <f t="shared" si="107"/>
        <v>11383.619999999997</v>
      </c>
      <c r="F1391" s="200" t="s">
        <v>474</v>
      </c>
    </row>
    <row r="1392" spans="1:6" ht="14.25" hidden="1" customHeight="1" outlineLevel="1" x14ac:dyDescent="0.2">
      <c r="A1392" s="102" t="s">
        <v>111</v>
      </c>
      <c r="B1392" s="208" t="s">
        <v>105</v>
      </c>
      <c r="C1392" s="135" t="s">
        <v>2383</v>
      </c>
      <c r="D1392" s="229">
        <v>11383.619999999997</v>
      </c>
      <c r="E1392" s="261">
        <f t="shared" si="107"/>
        <v>11383.619999999997</v>
      </c>
      <c r="F1392" s="200" t="s">
        <v>474</v>
      </c>
    </row>
    <row r="1393" spans="1:6" ht="14.25" hidden="1" customHeight="1" outlineLevel="1" x14ac:dyDescent="0.2">
      <c r="A1393" s="102" t="s">
        <v>112</v>
      </c>
      <c r="B1393" s="208" t="s">
        <v>106</v>
      </c>
      <c r="C1393" s="135" t="s">
        <v>2384</v>
      </c>
      <c r="D1393" s="229">
        <v>12749.819999999998</v>
      </c>
      <c r="E1393" s="261">
        <f t="shared" si="107"/>
        <v>12749.819999999998</v>
      </c>
      <c r="F1393" s="200" t="s">
        <v>474</v>
      </c>
    </row>
    <row r="1394" spans="1:6" ht="14.25" hidden="1" customHeight="1" outlineLevel="1" x14ac:dyDescent="0.2">
      <c r="A1394" s="94" t="s">
        <v>113</v>
      </c>
      <c r="B1394" s="208" t="s">
        <v>107</v>
      </c>
      <c r="C1394" s="135" t="s">
        <v>2385</v>
      </c>
      <c r="D1394" s="229">
        <v>16089.419999999998</v>
      </c>
      <c r="E1394" s="261">
        <f t="shared" si="107"/>
        <v>16089.419999999998</v>
      </c>
      <c r="F1394" s="200" t="s">
        <v>474</v>
      </c>
    </row>
    <row r="1395" spans="1:6" ht="14.25" hidden="1" customHeight="1" outlineLevel="1" x14ac:dyDescent="0.2">
      <c r="A1395" s="102" t="s">
        <v>109</v>
      </c>
      <c r="B1395" s="208" t="s">
        <v>103</v>
      </c>
      <c r="C1395" s="135" t="s">
        <v>2381</v>
      </c>
      <c r="D1395" s="229">
        <v>10624.619999999997</v>
      </c>
      <c r="E1395" s="261">
        <f t="shared" si="107"/>
        <v>10624.619999999997</v>
      </c>
      <c r="F1395" s="200" t="s">
        <v>474</v>
      </c>
    </row>
    <row r="1396" spans="1:6" ht="14.25" hidden="1" customHeight="1" outlineLevel="1" x14ac:dyDescent="0.2">
      <c r="A1396" s="94" t="s">
        <v>1052</v>
      </c>
      <c r="B1396" s="208" t="s">
        <v>1048</v>
      </c>
      <c r="C1396" s="135" t="s">
        <v>2386</v>
      </c>
      <c r="D1396" s="229">
        <v>5311.619999999999</v>
      </c>
      <c r="E1396" s="261">
        <f t="shared" si="107"/>
        <v>5311.619999999999</v>
      </c>
      <c r="F1396" s="200" t="s">
        <v>474</v>
      </c>
    </row>
    <row r="1397" spans="1:6" ht="14.25" hidden="1" customHeight="1" outlineLevel="1" x14ac:dyDescent="0.2">
      <c r="A1397" s="94" t="s">
        <v>1053</v>
      </c>
      <c r="B1397" s="208" t="s">
        <v>1049</v>
      </c>
      <c r="C1397" s="135" t="s">
        <v>2387</v>
      </c>
      <c r="D1397" s="229">
        <v>5311.619999999999</v>
      </c>
      <c r="E1397" s="261">
        <f t="shared" si="107"/>
        <v>5311.619999999999</v>
      </c>
      <c r="F1397" s="200" t="s">
        <v>474</v>
      </c>
    </row>
    <row r="1398" spans="1:6" ht="14.25" hidden="1" customHeight="1" outlineLevel="1" x14ac:dyDescent="0.2">
      <c r="A1398" s="94" t="s">
        <v>1054</v>
      </c>
      <c r="B1398" s="208" t="s">
        <v>1050</v>
      </c>
      <c r="C1398" s="135" t="s">
        <v>2388</v>
      </c>
      <c r="D1398" s="229">
        <v>6374.2199999999993</v>
      </c>
      <c r="E1398" s="261">
        <f t="shared" si="107"/>
        <v>6374.2199999999993</v>
      </c>
      <c r="F1398" s="200" t="s">
        <v>474</v>
      </c>
    </row>
    <row r="1399" spans="1:6" ht="14.25" hidden="1" customHeight="1" outlineLevel="1" x14ac:dyDescent="0.2">
      <c r="A1399" s="94" t="s">
        <v>1055</v>
      </c>
      <c r="B1399" s="208" t="s">
        <v>1051</v>
      </c>
      <c r="C1399" s="135" t="s">
        <v>2389</v>
      </c>
      <c r="D1399" s="229">
        <v>9410.2199999999993</v>
      </c>
      <c r="E1399" s="261">
        <f t="shared" si="107"/>
        <v>9410.2199999999993</v>
      </c>
      <c r="F1399" s="200" t="s">
        <v>474</v>
      </c>
    </row>
    <row r="1400" spans="1:6" ht="14.25" hidden="1" customHeight="1" outlineLevel="1" x14ac:dyDescent="0.2">
      <c r="A1400" s="123" t="s">
        <v>368</v>
      </c>
      <c r="B1400" s="369" t="s">
        <v>1043</v>
      </c>
      <c r="C1400" s="161" t="s">
        <v>1172</v>
      </c>
      <c r="D1400" s="229">
        <v>4742.3125</v>
      </c>
      <c r="E1400" s="261" t="e">
        <f>D1400*(1-#REF!)</f>
        <v>#REF!</v>
      </c>
      <c r="F1400" s="200" t="s">
        <v>474</v>
      </c>
    </row>
    <row r="1401" spans="1:6" ht="14.25" hidden="1" customHeight="1" outlineLevel="1" x14ac:dyDescent="0.2">
      <c r="A1401" s="91" t="s">
        <v>212</v>
      </c>
      <c r="B1401" s="183" t="s">
        <v>565</v>
      </c>
      <c r="C1401" s="107" t="s">
        <v>445</v>
      </c>
      <c r="D1401" s="229">
        <v>681.71999999999991</v>
      </c>
      <c r="E1401" s="261">
        <f>D1401*(1-'Системні аксесуари AXIS'!$E$5)</f>
        <v>681.71999999999991</v>
      </c>
      <c r="F1401" s="200" t="s">
        <v>474</v>
      </c>
    </row>
    <row r="1402" spans="1:6" ht="14.25" hidden="1" customHeight="1" outlineLevel="1" x14ac:dyDescent="0.2">
      <c r="A1402" s="91" t="s">
        <v>213</v>
      </c>
      <c r="B1402" s="183" t="s">
        <v>210</v>
      </c>
      <c r="C1402" s="107" t="s">
        <v>446</v>
      </c>
      <c r="D1402" s="229">
        <v>909.41999999999985</v>
      </c>
      <c r="E1402" s="261">
        <f>D1402*(1-'Системні аксесуари AXIS'!$E$5)</f>
        <v>909.41999999999985</v>
      </c>
      <c r="F1402" s="200" t="s">
        <v>474</v>
      </c>
    </row>
    <row r="1403" spans="1:6" ht="14.25" hidden="1" customHeight="1" outlineLevel="1" x14ac:dyDescent="0.2">
      <c r="A1403" s="91" t="s">
        <v>214</v>
      </c>
      <c r="B1403" s="183" t="s">
        <v>211</v>
      </c>
      <c r="C1403" s="107" t="s">
        <v>12</v>
      </c>
      <c r="D1403" s="229">
        <v>1516.62</v>
      </c>
      <c r="E1403" s="261">
        <f>D1403*(1-'Системні аксесуари AXIS'!$E$5)</f>
        <v>1516.62</v>
      </c>
      <c r="F1403" s="200" t="s">
        <v>474</v>
      </c>
    </row>
    <row r="1404" spans="1:6" ht="14.25" hidden="1" customHeight="1" outlineLevel="1" x14ac:dyDescent="0.2">
      <c r="A1404" s="91" t="s">
        <v>435</v>
      </c>
      <c r="B1404" s="183" t="s">
        <v>215</v>
      </c>
      <c r="C1404" s="107" t="s">
        <v>905</v>
      </c>
      <c r="D1404" s="229">
        <v>681.71999999999991</v>
      </c>
      <c r="E1404" s="261">
        <f>D1404*(1-'Системні аксесуари AXIS'!$E$5)</f>
        <v>681.71999999999991</v>
      </c>
      <c r="F1404" s="200" t="s">
        <v>474</v>
      </c>
    </row>
    <row r="1405" spans="1:6" ht="14.25" hidden="1" customHeight="1" outlineLevel="1" x14ac:dyDescent="0.2">
      <c r="A1405" s="91" t="s">
        <v>389</v>
      </c>
      <c r="B1405" s="183" t="s">
        <v>49</v>
      </c>
      <c r="C1405" s="107" t="s">
        <v>757</v>
      </c>
      <c r="D1405" s="229">
        <v>681.71999999999991</v>
      </c>
      <c r="E1405" s="261">
        <f>D1405*(1-'Системні аксесуари AXIS'!$E$5)</f>
        <v>681.71999999999991</v>
      </c>
      <c r="F1405" s="200" t="s">
        <v>474</v>
      </c>
    </row>
    <row r="1406" spans="1:6" ht="14.25" hidden="1" customHeight="1" outlineLevel="1" x14ac:dyDescent="0.2">
      <c r="A1406" s="91" t="s">
        <v>436</v>
      </c>
      <c r="B1406" s="183" t="s">
        <v>580</v>
      </c>
      <c r="C1406" s="107" t="s">
        <v>388</v>
      </c>
      <c r="D1406" s="229">
        <v>757.61999999999989</v>
      </c>
      <c r="E1406" s="261">
        <f>D1406*(1-'Системні аксесуари AXIS'!$E$5)</f>
        <v>757.61999999999989</v>
      </c>
      <c r="F1406" s="200" t="s">
        <v>474</v>
      </c>
    </row>
    <row r="1407" spans="1:6" ht="14.25" hidden="1" customHeight="1" outlineLevel="1" x14ac:dyDescent="0.2">
      <c r="A1407" s="91" t="s">
        <v>437</v>
      </c>
      <c r="B1407" s="183" t="s">
        <v>581</v>
      </c>
      <c r="C1407" s="107" t="s">
        <v>448</v>
      </c>
      <c r="D1407" s="229">
        <v>757.61999999999989</v>
      </c>
      <c r="E1407" s="261">
        <f>D1407*(1-'Системні аксесуари AXIS'!$E$5)</f>
        <v>757.61999999999989</v>
      </c>
      <c r="F1407" s="200" t="s">
        <v>474</v>
      </c>
    </row>
    <row r="1408" spans="1:6" ht="14.25" hidden="1" customHeight="1" outlineLevel="1" x14ac:dyDescent="0.2">
      <c r="A1408" s="91" t="s">
        <v>1016</v>
      </c>
      <c r="B1408" s="183" t="s">
        <v>1017</v>
      </c>
      <c r="C1408" s="107" t="s">
        <v>1018</v>
      </c>
      <c r="D1408" s="229">
        <v>1516.62</v>
      </c>
      <c r="E1408" s="261">
        <f>D1408*(1-'Системні аксесуари AXIS'!$E$5)</f>
        <v>1516.62</v>
      </c>
      <c r="F1408" s="200" t="s">
        <v>474</v>
      </c>
    </row>
    <row r="1409" spans="1:6" ht="14.25" hidden="1" customHeight="1" outlineLevel="1" x14ac:dyDescent="0.2">
      <c r="A1409" s="91" t="s">
        <v>438</v>
      </c>
      <c r="B1409" s="183" t="s">
        <v>582</v>
      </c>
      <c r="C1409" s="107" t="s">
        <v>788</v>
      </c>
      <c r="D1409" s="229">
        <v>1516.62</v>
      </c>
      <c r="E1409" s="261">
        <f>D1409*(1-'Системні аксесуари AXIS'!$E$5)</f>
        <v>1516.62</v>
      </c>
      <c r="F1409" s="200" t="s">
        <v>474</v>
      </c>
    </row>
    <row r="1410" spans="1:6" ht="14.25" hidden="1" customHeight="1" outlineLevel="1" x14ac:dyDescent="0.2">
      <c r="A1410" s="91" t="s">
        <v>439</v>
      </c>
      <c r="B1410" s="183" t="s">
        <v>224</v>
      </c>
      <c r="C1410" s="107" t="s">
        <v>955</v>
      </c>
      <c r="D1410" s="229">
        <v>2579.2199999999998</v>
      </c>
      <c r="E1410" s="261">
        <f>D1410*(1-'Системні аксесуари AXIS'!$E$5)</f>
        <v>2579.2199999999998</v>
      </c>
      <c r="F1410" s="200" t="s">
        <v>474</v>
      </c>
    </row>
    <row r="1411" spans="1:6" ht="14.25" hidden="1" customHeight="1" outlineLevel="1" thickBot="1" x14ac:dyDescent="0.25">
      <c r="A1411" s="133" t="s">
        <v>617</v>
      </c>
      <c r="B1411" s="370" t="s">
        <v>618</v>
      </c>
      <c r="C1411" s="162" t="s">
        <v>2228</v>
      </c>
      <c r="D1411" s="233">
        <v>346.4375</v>
      </c>
      <c r="E1411" s="264">
        <f>D1411*(1-'Системні аксесуари AXIS'!$E$5)</f>
        <v>346.4375</v>
      </c>
      <c r="F1411" s="201" t="s">
        <v>474</v>
      </c>
    </row>
    <row r="1416" spans="1:6" x14ac:dyDescent="0.2">
      <c r="A1416" s="4"/>
      <c r="B1416" s="4"/>
      <c r="C1416" s="173"/>
      <c r="D1416" s="4"/>
      <c r="E1416" s="4"/>
      <c r="F1416" s="4"/>
    </row>
  </sheetData>
  <mergeCells count="3">
    <mergeCell ref="A5:B5"/>
    <mergeCell ref="A4:B4"/>
    <mergeCell ref="A301:E301"/>
  </mergeCells>
  <phoneticPr fontId="8" type="noConversion"/>
  <hyperlinks>
    <hyperlink ref="B1283" r:id="rId1" display="Axis 216FD"/>
  </hyperlinks>
  <printOptions horizontalCentered="1" verticalCentered="1"/>
  <pageMargins left="0.19685039370078741" right="0.19685039370078741" top="0.19685039370078741" bottom="0.19685039370078741" header="0.19685039370078741" footer="0.19685039370078741"/>
  <pageSetup paperSize="9" scale="50" orientation="portrait" r:id="rId2"/>
  <headerFooter alignWithMargins="0"/>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75"/>
  <sheetViews>
    <sheetView zoomScaleNormal="100" zoomScaleSheetLayoutView="100" workbookViewId="0">
      <pane ySplit="6" topLeftCell="A7" activePane="bottomLeft" state="frozen"/>
      <selection pane="bottomLeft" activeCell="E5" sqref="E5"/>
    </sheetView>
  </sheetViews>
  <sheetFormatPr defaultColWidth="8.85546875" defaultRowHeight="12.75" outlineLevelRow="1" x14ac:dyDescent="0.2"/>
  <cols>
    <col min="1" max="1" width="13.28515625" style="16" customWidth="1"/>
    <col min="2" max="2" width="29.7109375" style="5" customWidth="1"/>
    <col min="3" max="3" width="104.5703125" style="2" customWidth="1"/>
    <col min="4" max="5" width="10.42578125" style="248" customWidth="1"/>
    <col min="6" max="6" width="17.140625" style="4" customWidth="1"/>
    <col min="7" max="16384" width="8.85546875" style="4"/>
  </cols>
  <sheetData>
    <row r="1" spans="1:6" x14ac:dyDescent="0.2">
      <c r="A1" s="81"/>
      <c r="B1" s="82"/>
      <c r="C1" s="212" t="s">
        <v>3753</v>
      </c>
      <c r="D1" s="243"/>
      <c r="E1" s="266"/>
    </row>
    <row r="2" spans="1:6" x14ac:dyDescent="0.2">
      <c r="A2" s="85"/>
      <c r="B2" s="51"/>
      <c r="C2" s="213" t="s">
        <v>3751</v>
      </c>
      <c r="D2" s="219"/>
      <c r="E2" s="253"/>
    </row>
    <row r="3" spans="1:6" x14ac:dyDescent="0.2">
      <c r="A3" s="85"/>
      <c r="B3" s="51"/>
      <c r="C3" s="213" t="s">
        <v>43</v>
      </c>
      <c r="D3" s="219"/>
      <c r="E3" s="253"/>
    </row>
    <row r="4" spans="1:6" x14ac:dyDescent="0.2">
      <c r="A4" s="379"/>
      <c r="B4" s="380"/>
      <c r="C4" s="213" t="s">
        <v>3752</v>
      </c>
      <c r="D4" s="220"/>
      <c r="E4" s="254"/>
    </row>
    <row r="5" spans="1:6" ht="13.15" customHeight="1" x14ac:dyDescent="0.2">
      <c r="A5" s="377" t="s">
        <v>3867</v>
      </c>
      <c r="B5" s="378"/>
      <c r="C5" s="265"/>
      <c r="D5" s="235" t="s">
        <v>3768</v>
      </c>
      <c r="E5" s="86">
        <v>0</v>
      </c>
    </row>
    <row r="6" spans="1:6" x14ac:dyDescent="0.2">
      <c r="A6" s="87" t="s">
        <v>638</v>
      </c>
      <c r="B6" s="39" t="s">
        <v>217</v>
      </c>
      <c r="C6" s="39" t="s">
        <v>3767</v>
      </c>
      <c r="D6" s="221" t="s">
        <v>353</v>
      </c>
      <c r="E6" s="255" t="s">
        <v>352</v>
      </c>
    </row>
    <row r="7" spans="1:6" s="30" customFormat="1" ht="15.75" x14ac:dyDescent="0.2">
      <c r="A7" s="89" t="s">
        <v>3778</v>
      </c>
      <c r="B7" s="78"/>
      <c r="C7" s="78"/>
      <c r="D7" s="244"/>
      <c r="E7" s="267"/>
    </row>
    <row r="8" spans="1:6" s="30" customFormat="1" ht="15.75" x14ac:dyDescent="0.2">
      <c r="A8" s="90" t="s">
        <v>5342</v>
      </c>
      <c r="B8" s="14"/>
      <c r="C8" s="14"/>
      <c r="D8" s="245"/>
      <c r="E8" s="268"/>
    </row>
    <row r="9" spans="1:6" s="20" customFormat="1" ht="28.15" customHeight="1" outlineLevel="1" x14ac:dyDescent="0.2">
      <c r="A9" s="91" t="s">
        <v>3845</v>
      </c>
      <c r="B9" s="33" t="s">
        <v>4297</v>
      </c>
      <c r="C9" s="28" t="s">
        <v>3846</v>
      </c>
      <c r="D9" s="224">
        <v>688.61999999999989</v>
      </c>
      <c r="E9" s="258">
        <f t="shared" ref="E9:E18" si="0">D9*(1-$E$5)</f>
        <v>688.61999999999989</v>
      </c>
      <c r="F9" s="20" t="s">
        <v>161</v>
      </c>
    </row>
    <row r="10" spans="1:6" s="20" customFormat="1" ht="28.15" customHeight="1" outlineLevel="1" x14ac:dyDescent="0.2">
      <c r="A10" s="91" t="s">
        <v>3847</v>
      </c>
      <c r="B10" s="33" t="s">
        <v>4298</v>
      </c>
      <c r="C10" s="28" t="s">
        <v>3848</v>
      </c>
      <c r="D10" s="224">
        <v>647.21999999999991</v>
      </c>
      <c r="E10" s="258">
        <f t="shared" si="0"/>
        <v>647.21999999999991</v>
      </c>
      <c r="F10" s="20" t="s">
        <v>161</v>
      </c>
    </row>
    <row r="11" spans="1:6" s="20" customFormat="1" ht="28.15" customHeight="1" outlineLevel="1" x14ac:dyDescent="0.2">
      <c r="A11" s="91" t="s">
        <v>3993</v>
      </c>
      <c r="B11" s="33" t="s">
        <v>3994</v>
      </c>
      <c r="C11" s="28" t="s">
        <v>3998</v>
      </c>
      <c r="D11" s="224">
        <v>1144.0199999999998</v>
      </c>
      <c r="E11" s="258">
        <f t="shared" si="0"/>
        <v>1144.0199999999998</v>
      </c>
      <c r="F11" s="20" t="s">
        <v>161</v>
      </c>
    </row>
    <row r="12" spans="1:6" s="20" customFormat="1" ht="28.15" customHeight="1" outlineLevel="1" x14ac:dyDescent="0.2">
      <c r="A12" s="91" t="s">
        <v>3995</v>
      </c>
      <c r="B12" s="33" t="s">
        <v>3996</v>
      </c>
      <c r="C12" s="28" t="s">
        <v>5328</v>
      </c>
      <c r="D12" s="224">
        <v>1102.6199999999999</v>
      </c>
      <c r="E12" s="258">
        <f t="shared" si="0"/>
        <v>1102.6199999999999</v>
      </c>
      <c r="F12" s="20" t="s">
        <v>161</v>
      </c>
    </row>
    <row r="13" spans="1:6" s="20" customFormat="1" ht="28.15" customHeight="1" outlineLevel="1" x14ac:dyDescent="0.2">
      <c r="A13" s="91" t="s">
        <v>3991</v>
      </c>
      <c r="B13" s="33" t="s">
        <v>3992</v>
      </c>
      <c r="C13" s="28" t="s">
        <v>3997</v>
      </c>
      <c r="D13" s="224">
        <v>3020.8199999999993</v>
      </c>
      <c r="E13" s="258">
        <f t="shared" si="0"/>
        <v>3020.8199999999993</v>
      </c>
      <c r="F13" s="20" t="s">
        <v>161</v>
      </c>
    </row>
    <row r="14" spans="1:6" s="20" customFormat="1" ht="28.15" customHeight="1" outlineLevel="1" x14ac:dyDescent="0.2">
      <c r="A14" s="91" t="s">
        <v>4571</v>
      </c>
      <c r="B14" s="33" t="s">
        <v>4569</v>
      </c>
      <c r="C14" s="28" t="s">
        <v>4573</v>
      </c>
      <c r="D14" s="224">
        <v>1930.62</v>
      </c>
      <c r="E14" s="258">
        <f t="shared" si="0"/>
        <v>1930.62</v>
      </c>
      <c r="F14" s="20" t="s">
        <v>161</v>
      </c>
    </row>
    <row r="15" spans="1:6" s="20" customFormat="1" ht="28.15" customHeight="1" outlineLevel="1" x14ac:dyDescent="0.2">
      <c r="A15" s="91" t="s">
        <v>5329</v>
      </c>
      <c r="B15" s="33" t="s">
        <v>5330</v>
      </c>
      <c r="C15" s="28" t="s">
        <v>5331</v>
      </c>
      <c r="D15" s="224">
        <v>2896.6199999999994</v>
      </c>
      <c r="E15" s="258">
        <f t="shared" si="0"/>
        <v>2896.6199999999994</v>
      </c>
      <c r="F15" s="20" t="s">
        <v>161</v>
      </c>
    </row>
    <row r="16" spans="1:6" s="20" customFormat="1" ht="28.15" customHeight="1" outlineLevel="1" x14ac:dyDescent="0.2">
      <c r="A16" s="91" t="s">
        <v>4572</v>
      </c>
      <c r="B16" s="33" t="s">
        <v>4570</v>
      </c>
      <c r="C16" s="28" t="s">
        <v>4574</v>
      </c>
      <c r="D16" s="224">
        <v>3724.6199999999994</v>
      </c>
      <c r="E16" s="258">
        <f t="shared" si="0"/>
        <v>3724.6199999999994</v>
      </c>
      <c r="F16" s="20" t="s">
        <v>161</v>
      </c>
    </row>
    <row r="17" spans="1:6" s="20" customFormat="1" ht="28.15" customHeight="1" outlineLevel="1" x14ac:dyDescent="0.2">
      <c r="A17" s="91" t="s">
        <v>5332</v>
      </c>
      <c r="B17" s="33" t="s">
        <v>5333</v>
      </c>
      <c r="C17" s="28" t="s">
        <v>5334</v>
      </c>
      <c r="D17" s="224">
        <v>5104.62</v>
      </c>
      <c r="E17" s="258">
        <f t="shared" si="0"/>
        <v>5104.62</v>
      </c>
      <c r="F17" s="20" t="s">
        <v>161</v>
      </c>
    </row>
    <row r="18" spans="1:6" s="20" customFormat="1" ht="28.15" customHeight="1" outlineLevel="1" x14ac:dyDescent="0.2">
      <c r="A18" s="91" t="s">
        <v>3999</v>
      </c>
      <c r="B18" s="33" t="s">
        <v>4000</v>
      </c>
      <c r="C18" s="28" t="s">
        <v>5335</v>
      </c>
      <c r="D18" s="224">
        <v>274.61999999999995</v>
      </c>
      <c r="E18" s="258">
        <f t="shared" si="0"/>
        <v>274.61999999999995</v>
      </c>
    </row>
    <row r="19" spans="1:6" s="30" customFormat="1" ht="15.75" x14ac:dyDescent="0.2">
      <c r="A19" s="90" t="s">
        <v>5340</v>
      </c>
      <c r="B19" s="14"/>
      <c r="C19" s="195"/>
      <c r="D19" s="245"/>
      <c r="E19" s="268"/>
    </row>
    <row r="20" spans="1:6" s="20" customFormat="1" ht="27.75" customHeight="1" outlineLevel="1" x14ac:dyDescent="0.2">
      <c r="A20" s="91" t="s">
        <v>4380</v>
      </c>
      <c r="B20" s="33" t="s">
        <v>4382</v>
      </c>
      <c r="C20" s="28" t="s">
        <v>4384</v>
      </c>
      <c r="D20" s="224">
        <v>481.61999999999995</v>
      </c>
      <c r="E20" s="258">
        <f>D20*(1-$E$5)</f>
        <v>481.61999999999995</v>
      </c>
      <c r="F20" s="20" t="s">
        <v>161</v>
      </c>
    </row>
    <row r="21" spans="1:6" s="20" customFormat="1" ht="29.45" customHeight="1" outlineLevel="1" x14ac:dyDescent="0.2">
      <c r="A21" s="91" t="s">
        <v>4381</v>
      </c>
      <c r="B21" s="33" t="s">
        <v>4383</v>
      </c>
      <c r="C21" s="28" t="s">
        <v>4385</v>
      </c>
      <c r="D21" s="224">
        <v>412.62</v>
      </c>
      <c r="E21" s="258">
        <f>D21*(1-$E$5)</f>
        <v>412.62</v>
      </c>
      <c r="F21" s="20" t="s">
        <v>161</v>
      </c>
    </row>
    <row r="22" spans="1:6" s="20" customFormat="1" ht="29.45" customHeight="1" outlineLevel="1" x14ac:dyDescent="0.2">
      <c r="A22" s="373" t="s">
        <v>6449</v>
      </c>
      <c r="B22" s="374" t="s">
        <v>6451</v>
      </c>
      <c r="C22" s="375" t="s">
        <v>6450</v>
      </c>
      <c r="D22" s="376">
        <v>964.62</v>
      </c>
      <c r="E22" s="258">
        <f>D22*(1-$E$5)</f>
        <v>964.62</v>
      </c>
      <c r="F22" s="20" t="s">
        <v>642</v>
      </c>
    </row>
    <row r="23" spans="1:6" s="20" customFormat="1" ht="29.45" customHeight="1" outlineLevel="1" x14ac:dyDescent="0.2">
      <c r="A23" s="91" t="s">
        <v>1561</v>
      </c>
      <c r="B23" s="33" t="s">
        <v>1560</v>
      </c>
      <c r="C23" s="28" t="s">
        <v>3282</v>
      </c>
      <c r="D23" s="224">
        <v>895.61999999999989</v>
      </c>
      <c r="E23" s="258">
        <f>D23*(1-$E$5)</f>
        <v>895.61999999999989</v>
      </c>
      <c r="F23" s="20" t="s">
        <v>161</v>
      </c>
    </row>
    <row r="24" spans="1:6" s="30" customFormat="1" ht="15.75" x14ac:dyDescent="0.2">
      <c r="A24" s="90" t="s">
        <v>5339</v>
      </c>
      <c r="B24" s="14"/>
      <c r="C24" s="195"/>
      <c r="D24" s="245"/>
      <c r="E24" s="268"/>
    </row>
    <row r="25" spans="1:6" s="20" customFormat="1" ht="28.15" customHeight="1" outlineLevel="1" x14ac:dyDescent="0.2">
      <c r="A25" s="91" t="s">
        <v>2733</v>
      </c>
      <c r="B25" s="33" t="s">
        <v>2734</v>
      </c>
      <c r="C25" s="28" t="s">
        <v>2688</v>
      </c>
      <c r="D25" s="224">
        <v>2482.6199999999994</v>
      </c>
      <c r="E25" s="258">
        <f t="shared" ref="E25:E34" si="1">D25*(1-$E$5)</f>
        <v>2482.6199999999994</v>
      </c>
      <c r="F25" s="20" t="s">
        <v>161</v>
      </c>
    </row>
    <row r="26" spans="1:6" s="20" customFormat="1" ht="28.15" customHeight="1" outlineLevel="1" x14ac:dyDescent="0.2">
      <c r="A26" s="91" t="s">
        <v>2911</v>
      </c>
      <c r="B26" s="33" t="s">
        <v>2910</v>
      </c>
      <c r="C26" s="28" t="s">
        <v>2912</v>
      </c>
      <c r="D26" s="224">
        <v>1792.62</v>
      </c>
      <c r="E26" s="258">
        <f t="shared" si="1"/>
        <v>1792.62</v>
      </c>
      <c r="F26" s="20" t="s">
        <v>161</v>
      </c>
    </row>
    <row r="27" spans="1:6" s="20" customFormat="1" ht="28.15" customHeight="1" outlineLevel="1" x14ac:dyDescent="0.2">
      <c r="A27" s="91" t="s">
        <v>4015</v>
      </c>
      <c r="B27" s="33" t="s">
        <v>4016</v>
      </c>
      <c r="C27" s="28" t="s">
        <v>4019</v>
      </c>
      <c r="D27" s="224">
        <v>1351.0199999999998</v>
      </c>
      <c r="E27" s="258">
        <f t="shared" si="1"/>
        <v>1351.0199999999998</v>
      </c>
      <c r="F27" s="20" t="s">
        <v>161</v>
      </c>
    </row>
    <row r="28" spans="1:6" s="20" customFormat="1" ht="28.15" customHeight="1" outlineLevel="1" x14ac:dyDescent="0.2">
      <c r="A28" s="91" t="s">
        <v>4017</v>
      </c>
      <c r="B28" s="33" t="s">
        <v>4018</v>
      </c>
      <c r="C28" s="28" t="s">
        <v>4019</v>
      </c>
      <c r="D28" s="224">
        <v>1351.0199999999998</v>
      </c>
      <c r="E28" s="258">
        <f t="shared" si="1"/>
        <v>1351.0199999999998</v>
      </c>
      <c r="F28" s="20" t="s">
        <v>161</v>
      </c>
    </row>
    <row r="29" spans="1:6" s="20" customFormat="1" ht="28.15" customHeight="1" outlineLevel="1" x14ac:dyDescent="0.2">
      <c r="A29" s="91" t="s">
        <v>4452</v>
      </c>
      <c r="B29" s="33" t="s">
        <v>4449</v>
      </c>
      <c r="C29" s="28" t="s">
        <v>4455</v>
      </c>
      <c r="D29" s="224">
        <v>1351.0199999999998</v>
      </c>
      <c r="E29" s="258">
        <f t="shared" si="1"/>
        <v>1351.0199999999998</v>
      </c>
      <c r="F29" s="20" t="s">
        <v>161</v>
      </c>
    </row>
    <row r="30" spans="1:6" s="20" customFormat="1" ht="28.15" customHeight="1" outlineLevel="1" x14ac:dyDescent="0.2">
      <c r="A30" s="91" t="s">
        <v>4453</v>
      </c>
      <c r="B30" s="33" t="s">
        <v>4450</v>
      </c>
      <c r="C30" s="28" t="s">
        <v>4456</v>
      </c>
      <c r="D30" s="224">
        <v>1489.0199999999998</v>
      </c>
      <c r="E30" s="258">
        <f t="shared" si="1"/>
        <v>1489.0199999999998</v>
      </c>
      <c r="F30" s="20" t="s">
        <v>161</v>
      </c>
    </row>
    <row r="31" spans="1:6" s="20" customFormat="1" ht="28.15" customHeight="1" outlineLevel="1" x14ac:dyDescent="0.2">
      <c r="A31" s="91" t="s">
        <v>4454</v>
      </c>
      <c r="B31" s="33" t="s">
        <v>4451</v>
      </c>
      <c r="C31" s="28" t="s">
        <v>4457</v>
      </c>
      <c r="D31" s="224">
        <v>1792.62</v>
      </c>
      <c r="E31" s="258">
        <f t="shared" si="1"/>
        <v>1792.62</v>
      </c>
      <c r="F31" s="20" t="s">
        <v>161</v>
      </c>
    </row>
    <row r="32" spans="1:6" s="20" customFormat="1" ht="28.15" customHeight="1" outlineLevel="1" x14ac:dyDescent="0.2">
      <c r="A32" s="91" t="s">
        <v>4669</v>
      </c>
      <c r="B32" s="33" t="s">
        <v>4667</v>
      </c>
      <c r="C32" s="28" t="s">
        <v>4671</v>
      </c>
      <c r="D32" s="224">
        <v>1088.82</v>
      </c>
      <c r="E32" s="258">
        <f t="shared" si="1"/>
        <v>1088.82</v>
      </c>
      <c r="F32" s="20" t="s">
        <v>161</v>
      </c>
    </row>
    <row r="33" spans="1:6" s="20" customFormat="1" ht="28.15" customHeight="1" outlineLevel="1" x14ac:dyDescent="0.2">
      <c r="A33" s="91" t="s">
        <v>4670</v>
      </c>
      <c r="B33" s="33" t="s">
        <v>4668</v>
      </c>
      <c r="C33" s="28" t="s">
        <v>4672</v>
      </c>
      <c r="D33" s="224">
        <v>1088.82</v>
      </c>
      <c r="E33" s="258">
        <f t="shared" si="1"/>
        <v>1088.82</v>
      </c>
      <c r="F33" s="20" t="s">
        <v>161</v>
      </c>
    </row>
    <row r="34" spans="1:6" s="20" customFormat="1" ht="28.15" customHeight="1" outlineLevel="1" x14ac:dyDescent="0.2">
      <c r="A34" s="91" t="s">
        <v>5336</v>
      </c>
      <c r="B34" s="33" t="s">
        <v>5337</v>
      </c>
      <c r="C34" s="28" t="s">
        <v>5338</v>
      </c>
      <c r="D34" s="224">
        <v>205.61999999999998</v>
      </c>
      <c r="E34" s="258">
        <f t="shared" si="1"/>
        <v>205.61999999999998</v>
      </c>
    </row>
    <row r="35" spans="1:6" s="30" customFormat="1" ht="15.75" x14ac:dyDescent="0.2">
      <c r="A35" s="90" t="s">
        <v>5341</v>
      </c>
      <c r="B35" s="14"/>
      <c r="C35" s="195"/>
      <c r="D35" s="245"/>
      <c r="E35" s="268"/>
      <c r="F35" s="20"/>
    </row>
    <row r="36" spans="1:6" s="20" customFormat="1" ht="27" customHeight="1" outlineLevel="1" x14ac:dyDescent="0.2">
      <c r="A36" s="91" t="s">
        <v>3201</v>
      </c>
      <c r="B36" s="33" t="s">
        <v>3200</v>
      </c>
      <c r="C36" s="28" t="s">
        <v>6515</v>
      </c>
      <c r="D36" s="224">
        <v>274.61999999999995</v>
      </c>
      <c r="E36" s="258">
        <f>D36*(1-$E$5)</f>
        <v>274.61999999999995</v>
      </c>
      <c r="F36" s="20" t="s">
        <v>161</v>
      </c>
    </row>
    <row r="37" spans="1:6" s="30" customFormat="1" ht="15.75" x14ac:dyDescent="0.2">
      <c r="A37" s="90" t="s">
        <v>3779</v>
      </c>
      <c r="B37" s="14"/>
      <c r="C37" s="195"/>
      <c r="D37" s="245"/>
      <c r="E37" s="268"/>
    </row>
    <row r="38" spans="1:6" s="20" customFormat="1" ht="26.45" customHeight="1" outlineLevel="1" x14ac:dyDescent="0.2">
      <c r="A38" s="91" t="s">
        <v>5264</v>
      </c>
      <c r="B38" s="33" t="s">
        <v>5265</v>
      </c>
      <c r="C38" s="28" t="s">
        <v>5266</v>
      </c>
      <c r="D38" s="224">
        <v>895.61999999999989</v>
      </c>
      <c r="E38" s="258">
        <f t="shared" ref="E38:E71" si="2">D38*(1-$E$5)</f>
        <v>895.61999999999989</v>
      </c>
      <c r="F38" s="30"/>
    </row>
    <row r="39" spans="1:6" s="20" customFormat="1" ht="26.45" customHeight="1" outlineLevel="1" x14ac:dyDescent="0.2">
      <c r="A39" s="91" t="s">
        <v>5267</v>
      </c>
      <c r="B39" s="33" t="s">
        <v>5268</v>
      </c>
      <c r="C39" s="196" t="s">
        <v>5269</v>
      </c>
      <c r="D39" s="224">
        <v>895.61999999999989</v>
      </c>
      <c r="E39" s="258">
        <f t="shared" si="2"/>
        <v>895.61999999999989</v>
      </c>
      <c r="F39" s="30"/>
    </row>
    <row r="40" spans="1:6" s="20" customFormat="1" ht="26.45" customHeight="1" outlineLevel="1" x14ac:dyDescent="0.2">
      <c r="A40" s="191" t="s">
        <v>5270</v>
      </c>
      <c r="B40" s="192" t="s">
        <v>5271</v>
      </c>
      <c r="C40" s="193" t="s">
        <v>5272</v>
      </c>
      <c r="D40" s="224">
        <v>122.82</v>
      </c>
      <c r="E40" s="258">
        <f t="shared" si="2"/>
        <v>122.82</v>
      </c>
      <c r="F40" s="30"/>
    </row>
    <row r="41" spans="1:6" s="20" customFormat="1" ht="26.45" customHeight="1" outlineLevel="1" x14ac:dyDescent="0.2">
      <c r="A41" s="91" t="s">
        <v>5273</v>
      </c>
      <c r="B41" s="33" t="s">
        <v>5274</v>
      </c>
      <c r="C41" s="28" t="s">
        <v>5275</v>
      </c>
      <c r="D41" s="224">
        <v>122.82</v>
      </c>
      <c r="E41" s="258">
        <f t="shared" si="2"/>
        <v>122.82</v>
      </c>
      <c r="F41" s="30"/>
    </row>
    <row r="42" spans="1:6" s="20" customFormat="1" ht="26.45" customHeight="1" outlineLevel="1" x14ac:dyDescent="0.2">
      <c r="A42" s="91" t="s">
        <v>5276</v>
      </c>
      <c r="B42" s="33" t="s">
        <v>5277</v>
      </c>
      <c r="C42" s="28" t="s">
        <v>5278</v>
      </c>
      <c r="D42" s="224">
        <v>1516.62</v>
      </c>
      <c r="E42" s="258">
        <f t="shared" si="2"/>
        <v>1516.62</v>
      </c>
    </row>
    <row r="43" spans="1:6" s="20" customFormat="1" ht="26.45" customHeight="1" outlineLevel="1" x14ac:dyDescent="0.2">
      <c r="A43" s="91" t="s">
        <v>5279</v>
      </c>
      <c r="B43" s="33" t="s">
        <v>5280</v>
      </c>
      <c r="C43" s="196" t="s">
        <v>5281</v>
      </c>
      <c r="D43" s="224">
        <v>2068.62</v>
      </c>
      <c r="E43" s="258">
        <f t="shared" si="2"/>
        <v>2068.62</v>
      </c>
    </row>
    <row r="44" spans="1:6" s="20" customFormat="1" ht="26.45" customHeight="1" outlineLevel="1" x14ac:dyDescent="0.2">
      <c r="A44" s="191" t="s">
        <v>4020</v>
      </c>
      <c r="B44" s="192" t="s">
        <v>4021</v>
      </c>
      <c r="C44" s="193" t="s">
        <v>4034</v>
      </c>
      <c r="D44" s="224">
        <v>81.419999999999987</v>
      </c>
      <c r="E44" s="258">
        <f t="shared" si="2"/>
        <v>81.419999999999987</v>
      </c>
    </row>
    <row r="45" spans="1:6" s="20" customFormat="1" ht="26.45" customHeight="1" outlineLevel="1" x14ac:dyDescent="0.2">
      <c r="A45" s="91" t="s">
        <v>4022</v>
      </c>
      <c r="B45" s="33" t="s">
        <v>4023</v>
      </c>
      <c r="C45" s="28" t="s">
        <v>4035</v>
      </c>
      <c r="D45" s="224">
        <v>53.819999999999993</v>
      </c>
      <c r="E45" s="258">
        <f t="shared" si="2"/>
        <v>53.819999999999993</v>
      </c>
    </row>
    <row r="46" spans="1:6" s="20" customFormat="1" ht="26.45" customHeight="1" outlineLevel="1" x14ac:dyDescent="0.2">
      <c r="A46" s="91" t="s">
        <v>4028</v>
      </c>
      <c r="B46" s="33" t="s">
        <v>4029</v>
      </c>
      <c r="C46" s="196" t="s">
        <v>4038</v>
      </c>
      <c r="D46" s="224">
        <v>53.819999999999993</v>
      </c>
      <c r="E46" s="258">
        <f t="shared" si="2"/>
        <v>53.819999999999993</v>
      </c>
    </row>
    <row r="47" spans="1:6" s="20" customFormat="1" ht="26.45" customHeight="1" outlineLevel="1" x14ac:dyDescent="0.2">
      <c r="A47" s="91" t="s">
        <v>4024</v>
      </c>
      <c r="B47" s="33" t="s">
        <v>4025</v>
      </c>
      <c r="C47" s="196" t="s">
        <v>4036</v>
      </c>
      <c r="D47" s="224">
        <v>67.61999999999999</v>
      </c>
      <c r="E47" s="258">
        <f t="shared" si="2"/>
        <v>67.61999999999999</v>
      </c>
    </row>
    <row r="48" spans="1:6" s="20" customFormat="1" ht="26.45" customHeight="1" outlineLevel="1" x14ac:dyDescent="0.2">
      <c r="A48" s="91" t="s">
        <v>5282</v>
      </c>
      <c r="B48" s="33" t="s">
        <v>5283</v>
      </c>
      <c r="C48" s="196" t="s">
        <v>5284</v>
      </c>
      <c r="D48" s="224">
        <v>136.61999999999998</v>
      </c>
      <c r="E48" s="258">
        <f t="shared" ref="E48:E63" si="3">D48*(1-$E$5)</f>
        <v>136.61999999999998</v>
      </c>
      <c r="F48" s="30"/>
    </row>
    <row r="49" spans="1:6" s="20" customFormat="1" ht="26.45" customHeight="1" outlineLevel="1" x14ac:dyDescent="0.2">
      <c r="A49" s="191" t="s">
        <v>4026</v>
      </c>
      <c r="B49" s="192" t="s">
        <v>4027</v>
      </c>
      <c r="C49" s="193" t="s">
        <v>4037</v>
      </c>
      <c r="D49" s="224">
        <v>136.61999999999998</v>
      </c>
      <c r="E49" s="258">
        <f t="shared" si="3"/>
        <v>136.61999999999998</v>
      </c>
      <c r="F49" s="30"/>
    </row>
    <row r="50" spans="1:6" s="20" customFormat="1" ht="26.45" customHeight="1" outlineLevel="1" x14ac:dyDescent="0.2">
      <c r="A50" s="91" t="s">
        <v>5285</v>
      </c>
      <c r="B50" s="33" t="s">
        <v>5286</v>
      </c>
      <c r="C50" s="28" t="s">
        <v>5287</v>
      </c>
      <c r="D50" s="224">
        <v>48.3</v>
      </c>
      <c r="E50" s="258">
        <f t="shared" si="3"/>
        <v>48.3</v>
      </c>
      <c r="F50" s="30"/>
    </row>
    <row r="51" spans="1:6" s="20" customFormat="1" ht="26.45" customHeight="1" outlineLevel="1" x14ac:dyDescent="0.2">
      <c r="A51" s="91" t="s">
        <v>5288</v>
      </c>
      <c r="B51" s="33" t="s">
        <v>5289</v>
      </c>
      <c r="C51" s="28" t="s">
        <v>5290</v>
      </c>
      <c r="D51" s="224">
        <v>48.3</v>
      </c>
      <c r="E51" s="258">
        <f t="shared" si="3"/>
        <v>48.3</v>
      </c>
    </row>
    <row r="52" spans="1:6" s="20" customFormat="1" ht="26.45" customHeight="1" outlineLevel="1" x14ac:dyDescent="0.2">
      <c r="A52" s="91" t="s">
        <v>5291</v>
      </c>
      <c r="B52" s="33" t="s">
        <v>5292</v>
      </c>
      <c r="C52" s="196" t="s">
        <v>5293</v>
      </c>
      <c r="D52" s="224">
        <v>67.61999999999999</v>
      </c>
      <c r="E52" s="258">
        <f t="shared" si="3"/>
        <v>67.61999999999999</v>
      </c>
    </row>
    <row r="53" spans="1:6" s="20" customFormat="1" ht="26.45" customHeight="1" outlineLevel="1" x14ac:dyDescent="0.2">
      <c r="A53" s="191" t="s">
        <v>5294</v>
      </c>
      <c r="B53" s="192" t="s">
        <v>5295</v>
      </c>
      <c r="C53" s="193" t="s">
        <v>5296</v>
      </c>
      <c r="D53" s="224">
        <v>67.61999999999999</v>
      </c>
      <c r="E53" s="258">
        <f t="shared" si="3"/>
        <v>67.61999999999999</v>
      </c>
    </row>
    <row r="54" spans="1:6" s="20" customFormat="1" ht="26.45" customHeight="1" outlineLevel="1" x14ac:dyDescent="0.2">
      <c r="A54" s="91" t="s">
        <v>2692</v>
      </c>
      <c r="B54" s="33" t="s">
        <v>2689</v>
      </c>
      <c r="C54" s="28" t="s">
        <v>2695</v>
      </c>
      <c r="D54" s="224">
        <v>178.01999999999995</v>
      </c>
      <c r="E54" s="258">
        <f t="shared" si="3"/>
        <v>178.01999999999995</v>
      </c>
    </row>
    <row r="55" spans="1:6" s="20" customFormat="1" ht="26.45" customHeight="1" outlineLevel="1" x14ac:dyDescent="0.2">
      <c r="A55" s="91" t="s">
        <v>2693</v>
      </c>
      <c r="B55" s="33" t="s">
        <v>2690</v>
      </c>
      <c r="C55" s="196" t="s">
        <v>2696</v>
      </c>
      <c r="D55" s="224">
        <v>122.82</v>
      </c>
      <c r="E55" s="258">
        <f t="shared" si="3"/>
        <v>122.82</v>
      </c>
    </row>
    <row r="56" spans="1:6" s="20" customFormat="1" ht="26.45" customHeight="1" outlineLevel="1" x14ac:dyDescent="0.2">
      <c r="A56" s="91" t="s">
        <v>2694</v>
      </c>
      <c r="B56" s="33" t="s">
        <v>2691</v>
      </c>
      <c r="C56" s="196" t="s">
        <v>2697</v>
      </c>
      <c r="D56" s="224">
        <v>20.7</v>
      </c>
      <c r="E56" s="258">
        <f t="shared" si="3"/>
        <v>20.7</v>
      </c>
    </row>
    <row r="57" spans="1:6" s="20" customFormat="1" ht="26.45" customHeight="1" outlineLevel="1" x14ac:dyDescent="0.2">
      <c r="A57" s="91" t="s">
        <v>1422</v>
      </c>
      <c r="B57" s="33" t="s">
        <v>1420</v>
      </c>
      <c r="C57" s="28" t="s">
        <v>3288</v>
      </c>
      <c r="D57" s="224">
        <v>178.01999999999995</v>
      </c>
      <c r="E57" s="258">
        <f t="shared" si="3"/>
        <v>178.01999999999995</v>
      </c>
    </row>
    <row r="58" spans="1:6" s="20" customFormat="1" ht="26.45" customHeight="1" outlineLevel="1" x14ac:dyDescent="0.2">
      <c r="A58" s="191" t="s">
        <v>3289</v>
      </c>
      <c r="B58" s="192" t="s">
        <v>3290</v>
      </c>
      <c r="C58" s="193" t="s">
        <v>3291</v>
      </c>
      <c r="D58" s="247">
        <v>274.61999999999995</v>
      </c>
      <c r="E58" s="276">
        <f t="shared" si="3"/>
        <v>274.61999999999995</v>
      </c>
    </row>
    <row r="59" spans="1:6" s="20" customFormat="1" ht="26.45" customHeight="1" outlineLevel="1" x14ac:dyDescent="0.2">
      <c r="A59" s="91" t="s">
        <v>3292</v>
      </c>
      <c r="B59" s="33" t="s">
        <v>3293</v>
      </c>
      <c r="C59" s="196" t="s">
        <v>3294</v>
      </c>
      <c r="D59" s="224">
        <v>46.919999999999995</v>
      </c>
      <c r="E59" s="258">
        <f t="shared" si="3"/>
        <v>46.919999999999995</v>
      </c>
    </row>
    <row r="60" spans="1:6" s="20" customFormat="1" ht="26.45" customHeight="1" outlineLevel="1" x14ac:dyDescent="0.2">
      <c r="A60" s="191" t="s">
        <v>3295</v>
      </c>
      <c r="B60" s="192" t="s">
        <v>3296</v>
      </c>
      <c r="C60" s="193" t="s">
        <v>3297</v>
      </c>
      <c r="D60" s="224">
        <v>219.41999999999996</v>
      </c>
      <c r="E60" s="258">
        <f t="shared" si="3"/>
        <v>219.41999999999996</v>
      </c>
    </row>
    <row r="61" spans="1:6" s="20" customFormat="1" ht="26.45" customHeight="1" outlineLevel="1" x14ac:dyDescent="0.2">
      <c r="A61" s="91" t="s">
        <v>3298</v>
      </c>
      <c r="B61" s="33" t="s">
        <v>3299</v>
      </c>
      <c r="C61" s="28" t="s">
        <v>3300</v>
      </c>
      <c r="D61" s="224">
        <v>67.61999999999999</v>
      </c>
      <c r="E61" s="258">
        <f t="shared" si="3"/>
        <v>67.61999999999999</v>
      </c>
    </row>
    <row r="62" spans="1:6" s="20" customFormat="1" ht="26.45" customHeight="1" outlineLevel="1" x14ac:dyDescent="0.2">
      <c r="A62" s="91" t="s">
        <v>3301</v>
      </c>
      <c r="B62" s="33" t="s">
        <v>3302</v>
      </c>
      <c r="C62" s="28" t="s">
        <v>3303</v>
      </c>
      <c r="D62" s="224">
        <v>205.61999999999998</v>
      </c>
      <c r="E62" s="258">
        <f t="shared" si="3"/>
        <v>205.61999999999998</v>
      </c>
    </row>
    <row r="63" spans="1:6" s="20" customFormat="1" ht="25.5" outlineLevel="1" x14ac:dyDescent="0.2">
      <c r="A63" s="91" t="s">
        <v>4030</v>
      </c>
      <c r="B63" s="33" t="s">
        <v>4031</v>
      </c>
      <c r="C63" s="196" t="s">
        <v>4039</v>
      </c>
      <c r="D63" s="224">
        <v>122.82</v>
      </c>
      <c r="E63" s="258">
        <f t="shared" si="3"/>
        <v>122.82</v>
      </c>
    </row>
    <row r="64" spans="1:6" s="20" customFormat="1" ht="26.45" customHeight="1" outlineLevel="1" x14ac:dyDescent="0.2">
      <c r="A64" s="91" t="s">
        <v>4032</v>
      </c>
      <c r="B64" s="33" t="s">
        <v>4033</v>
      </c>
      <c r="C64" s="196" t="s">
        <v>4039</v>
      </c>
      <c r="D64" s="224">
        <v>122.82</v>
      </c>
      <c r="E64" s="258">
        <f t="shared" si="2"/>
        <v>122.82</v>
      </c>
      <c r="F64" s="30"/>
    </row>
    <row r="65" spans="1:6" s="20" customFormat="1" ht="26.45" customHeight="1" outlineLevel="1" x14ac:dyDescent="0.2">
      <c r="A65" s="191" t="s">
        <v>5297</v>
      </c>
      <c r="B65" s="192" t="s">
        <v>5298</v>
      </c>
      <c r="C65" s="193" t="s">
        <v>5299</v>
      </c>
      <c r="D65" s="224">
        <v>178.01999999999995</v>
      </c>
      <c r="E65" s="258">
        <f t="shared" si="2"/>
        <v>178.01999999999995</v>
      </c>
      <c r="F65" s="30"/>
    </row>
    <row r="66" spans="1:6" s="20" customFormat="1" ht="26.45" customHeight="1" outlineLevel="1" x14ac:dyDescent="0.2">
      <c r="A66" s="91" t="s">
        <v>5300</v>
      </c>
      <c r="B66" s="33" t="s">
        <v>5301</v>
      </c>
      <c r="C66" s="28" t="s">
        <v>5299</v>
      </c>
      <c r="D66" s="224">
        <v>178.01999999999995</v>
      </c>
      <c r="E66" s="258">
        <f t="shared" si="2"/>
        <v>178.01999999999995</v>
      </c>
      <c r="F66" s="30"/>
    </row>
    <row r="67" spans="1:6" s="20" customFormat="1" ht="26.45" customHeight="1" outlineLevel="1" x14ac:dyDescent="0.2">
      <c r="A67" s="91" t="s">
        <v>5302</v>
      </c>
      <c r="B67" s="33" t="s">
        <v>5303</v>
      </c>
      <c r="C67" s="28" t="s">
        <v>5299</v>
      </c>
      <c r="D67" s="224">
        <v>178.01999999999995</v>
      </c>
      <c r="E67" s="258">
        <f t="shared" si="2"/>
        <v>178.01999999999995</v>
      </c>
    </row>
    <row r="68" spans="1:6" s="20" customFormat="1" ht="26.45" customHeight="1" outlineLevel="1" x14ac:dyDescent="0.2">
      <c r="A68" s="91" t="s">
        <v>5304</v>
      </c>
      <c r="B68" s="33" t="s">
        <v>5305</v>
      </c>
      <c r="C68" s="196" t="s">
        <v>5306</v>
      </c>
      <c r="D68" s="224">
        <v>178.01999999999995</v>
      </c>
      <c r="E68" s="258">
        <f t="shared" si="2"/>
        <v>178.01999999999995</v>
      </c>
    </row>
    <row r="69" spans="1:6" s="20" customFormat="1" ht="26.45" customHeight="1" outlineLevel="1" x14ac:dyDescent="0.2">
      <c r="A69" s="191" t="s">
        <v>5307</v>
      </c>
      <c r="B69" s="192" t="s">
        <v>5308</v>
      </c>
      <c r="C69" s="193" t="s">
        <v>5309</v>
      </c>
      <c r="D69" s="224">
        <v>136.61999999999998</v>
      </c>
      <c r="E69" s="258">
        <f t="shared" si="2"/>
        <v>136.61999999999998</v>
      </c>
    </row>
    <row r="70" spans="1:6" s="20" customFormat="1" ht="26.45" customHeight="1" outlineLevel="1" x14ac:dyDescent="0.2">
      <c r="A70" s="91" t="s">
        <v>5310</v>
      </c>
      <c r="B70" s="33" t="s">
        <v>5311</v>
      </c>
      <c r="C70" s="28" t="s">
        <v>5312</v>
      </c>
      <c r="D70" s="224">
        <v>274.61999999999995</v>
      </c>
      <c r="E70" s="258">
        <f t="shared" si="2"/>
        <v>274.61999999999995</v>
      </c>
    </row>
    <row r="71" spans="1:6" s="20" customFormat="1" ht="26.45" customHeight="1" outlineLevel="1" x14ac:dyDescent="0.2">
      <c r="A71" s="91" t="s">
        <v>5313</v>
      </c>
      <c r="B71" s="33" t="s">
        <v>5314</v>
      </c>
      <c r="C71" s="196" t="s">
        <v>5315</v>
      </c>
      <c r="D71" s="224">
        <v>274.61999999999995</v>
      </c>
      <c r="E71" s="258">
        <f t="shared" si="2"/>
        <v>274.61999999999995</v>
      </c>
    </row>
    <row r="72" spans="1:6" s="20" customFormat="1" ht="26.45" customHeight="1" outlineLevel="1" x14ac:dyDescent="0.2">
      <c r="A72" s="91" t="s">
        <v>5316</v>
      </c>
      <c r="B72" s="33" t="s">
        <v>5317</v>
      </c>
      <c r="C72" s="196" t="s">
        <v>5318</v>
      </c>
      <c r="D72" s="224">
        <v>205.61999999999998</v>
      </c>
      <c r="E72" s="258">
        <f>D72*(1-$E$5)</f>
        <v>205.61999999999998</v>
      </c>
    </row>
    <row r="73" spans="1:6" s="20" customFormat="1" ht="26.45" customHeight="1" outlineLevel="1" x14ac:dyDescent="0.2">
      <c r="A73" s="91" t="s">
        <v>5319</v>
      </c>
      <c r="B73" s="33" t="s">
        <v>5320</v>
      </c>
      <c r="C73" s="28" t="s">
        <v>5321</v>
      </c>
      <c r="D73" s="224">
        <v>38.64</v>
      </c>
      <c r="E73" s="258">
        <f>D73*(1-$E$5)</f>
        <v>38.64</v>
      </c>
    </row>
    <row r="74" spans="1:6" s="20" customFormat="1" ht="26.45" customHeight="1" outlineLevel="1" x14ac:dyDescent="0.2">
      <c r="A74" s="191" t="s">
        <v>5322</v>
      </c>
      <c r="B74" s="192" t="s">
        <v>5323</v>
      </c>
      <c r="C74" s="193" t="s">
        <v>5324</v>
      </c>
      <c r="D74" s="247">
        <v>38.64</v>
      </c>
      <c r="E74" s="276">
        <f>D74*(1-$E$5)</f>
        <v>38.64</v>
      </c>
    </row>
    <row r="75" spans="1:6" s="20" customFormat="1" ht="26.45" customHeight="1" outlineLevel="1" thickBot="1" x14ac:dyDescent="0.25">
      <c r="A75" s="97" t="s">
        <v>5325</v>
      </c>
      <c r="B75" s="111" t="s">
        <v>5326</v>
      </c>
      <c r="C75" s="337" t="s">
        <v>5327</v>
      </c>
      <c r="D75" s="241">
        <v>75.899999999999991</v>
      </c>
      <c r="E75" s="270">
        <f>D75*(1-$E$5)</f>
        <v>75.899999999999991</v>
      </c>
    </row>
  </sheetData>
  <mergeCells count="2">
    <mergeCell ref="A4:B4"/>
    <mergeCell ref="A5:B5"/>
  </mergeCells>
  <printOptions horizontalCentered="1" verticalCentered="1"/>
  <pageMargins left="0.19685039370078741" right="0.19685039370078741" top="0.19685039370078741" bottom="0.19685039370078741" header="0.19685039370078741" footer="0.19685039370078741"/>
  <pageSetup paperSize="9" scale="5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AG57"/>
  <sheetViews>
    <sheetView zoomScaleNormal="100" zoomScaleSheetLayoutView="100" workbookViewId="0">
      <pane ySplit="6" topLeftCell="A7" activePane="bottomLeft" state="frozen"/>
      <selection pane="bottomLeft" activeCell="E5" sqref="E5"/>
    </sheetView>
  </sheetViews>
  <sheetFormatPr defaultColWidth="8.85546875" defaultRowHeight="12.75" outlineLevelRow="1" x14ac:dyDescent="0.2"/>
  <cols>
    <col min="1" max="1" width="13.7109375" style="16" customWidth="1"/>
    <col min="2" max="2" width="29.7109375" style="5" customWidth="1"/>
    <col min="3" max="3" width="100.85546875" style="2" customWidth="1"/>
    <col min="4" max="5" width="12.28515625" style="248" customWidth="1"/>
    <col min="6" max="6" width="16.28515625" style="197" customWidth="1"/>
    <col min="7" max="16384" width="8.85546875" style="4"/>
  </cols>
  <sheetData>
    <row r="1" spans="1:7" x14ac:dyDescent="0.2">
      <c r="A1" s="81"/>
      <c r="B1" s="82"/>
      <c r="C1" s="212" t="s">
        <v>3753</v>
      </c>
      <c r="D1" s="243"/>
      <c r="E1" s="266"/>
      <c r="F1" s="204"/>
    </row>
    <row r="2" spans="1:7" x14ac:dyDescent="0.2">
      <c r="A2" s="85"/>
      <c r="B2" s="51"/>
      <c r="C2" s="213" t="s">
        <v>3751</v>
      </c>
      <c r="D2" s="219"/>
      <c r="E2" s="253"/>
      <c r="F2" s="204"/>
    </row>
    <row r="3" spans="1:7" x14ac:dyDescent="0.2">
      <c r="A3" s="85"/>
      <c r="B3" s="51"/>
      <c r="C3" s="213" t="s">
        <v>43</v>
      </c>
      <c r="D3" s="219"/>
      <c r="E3" s="253"/>
      <c r="F3" s="204"/>
    </row>
    <row r="4" spans="1:7" x14ac:dyDescent="0.2">
      <c r="A4" s="379"/>
      <c r="B4" s="380"/>
      <c r="C4" s="213" t="s">
        <v>3752</v>
      </c>
      <c r="D4" s="220"/>
      <c r="E4" s="254"/>
      <c r="F4" s="204"/>
    </row>
    <row r="5" spans="1:7" ht="13.15" customHeight="1" x14ac:dyDescent="0.2">
      <c r="A5" s="377" t="s">
        <v>3867</v>
      </c>
      <c r="B5" s="378"/>
      <c r="C5" s="265"/>
      <c r="D5" s="235" t="s">
        <v>3768</v>
      </c>
      <c r="E5" s="86">
        <v>0</v>
      </c>
      <c r="F5" s="204"/>
    </row>
    <row r="6" spans="1:7" x14ac:dyDescent="0.2">
      <c r="A6" s="87" t="s">
        <v>638</v>
      </c>
      <c r="B6" s="39" t="s">
        <v>217</v>
      </c>
      <c r="C6" s="39" t="s">
        <v>3767</v>
      </c>
      <c r="D6" s="221" t="s">
        <v>353</v>
      </c>
      <c r="E6" s="255" t="s">
        <v>352</v>
      </c>
      <c r="F6" s="204"/>
    </row>
    <row r="7" spans="1:7" s="30" customFormat="1" ht="16.5" customHeight="1" x14ac:dyDescent="0.2">
      <c r="A7" s="89" t="s">
        <v>3796</v>
      </c>
      <c r="B7" s="78"/>
      <c r="C7" s="78"/>
      <c r="D7" s="244"/>
      <c r="E7" s="267"/>
      <c r="F7" s="204"/>
    </row>
    <row r="8" spans="1:7" s="30" customFormat="1" ht="15.75" x14ac:dyDescent="0.2">
      <c r="A8" s="124" t="s">
        <v>5404</v>
      </c>
      <c r="B8" s="55"/>
      <c r="C8" s="55"/>
      <c r="D8" s="246"/>
      <c r="E8" s="269"/>
      <c r="F8" s="4"/>
      <c r="G8" s="178"/>
    </row>
    <row r="9" spans="1:7" ht="27" customHeight="1" outlineLevel="1" x14ac:dyDescent="0.2">
      <c r="A9" s="95" t="s">
        <v>5380</v>
      </c>
      <c r="B9" s="27" t="s">
        <v>5381</v>
      </c>
      <c r="C9" s="135" t="s">
        <v>5382</v>
      </c>
      <c r="D9" s="224">
        <v>67.61999999999999</v>
      </c>
      <c r="E9" s="258">
        <f t="shared" ref="E9:E16" si="0">D9*(1-$E$5)</f>
        <v>67.61999999999999</v>
      </c>
      <c r="F9" s="4"/>
      <c r="G9" s="177"/>
    </row>
    <row r="10" spans="1:7" ht="27" customHeight="1" outlineLevel="1" x14ac:dyDescent="0.2">
      <c r="A10" s="94" t="s">
        <v>5383</v>
      </c>
      <c r="B10" s="29" t="s">
        <v>5384</v>
      </c>
      <c r="C10" s="135" t="s">
        <v>5385</v>
      </c>
      <c r="D10" s="224">
        <v>150.41999999999996</v>
      </c>
      <c r="E10" s="258">
        <f t="shared" si="0"/>
        <v>150.41999999999996</v>
      </c>
      <c r="F10" s="4"/>
      <c r="G10" s="177"/>
    </row>
    <row r="11" spans="1:7" ht="27" customHeight="1" outlineLevel="1" x14ac:dyDescent="0.2">
      <c r="A11" s="95" t="s">
        <v>5386</v>
      </c>
      <c r="B11" s="27" t="s">
        <v>5387</v>
      </c>
      <c r="C11" s="135" t="s">
        <v>5388</v>
      </c>
      <c r="D11" s="224">
        <v>67.61999999999999</v>
      </c>
      <c r="E11" s="258">
        <f t="shared" si="0"/>
        <v>67.61999999999999</v>
      </c>
      <c r="F11" s="204"/>
      <c r="G11" s="177"/>
    </row>
    <row r="12" spans="1:7" ht="27" customHeight="1" outlineLevel="1" x14ac:dyDescent="0.2">
      <c r="A12" s="95" t="s">
        <v>5389</v>
      </c>
      <c r="B12" s="27" t="s">
        <v>5390</v>
      </c>
      <c r="C12" s="135" t="s">
        <v>5391</v>
      </c>
      <c r="D12" s="224">
        <v>81.419999999999987</v>
      </c>
      <c r="E12" s="258">
        <f t="shared" si="0"/>
        <v>81.419999999999987</v>
      </c>
      <c r="F12" s="204"/>
      <c r="G12" s="177"/>
    </row>
    <row r="13" spans="1:7" ht="25.5" outlineLevel="1" x14ac:dyDescent="0.2">
      <c r="A13" s="95" t="s">
        <v>5392</v>
      </c>
      <c r="B13" s="27" t="s">
        <v>5393</v>
      </c>
      <c r="C13" s="135" t="s">
        <v>5394</v>
      </c>
      <c r="D13" s="224">
        <v>136.61999999999998</v>
      </c>
      <c r="E13" s="258">
        <f t="shared" si="0"/>
        <v>136.61999999999998</v>
      </c>
      <c r="F13" s="204"/>
      <c r="G13" s="177"/>
    </row>
    <row r="14" spans="1:7" ht="25.5" outlineLevel="1" x14ac:dyDescent="0.2">
      <c r="A14" s="95" t="s">
        <v>5395</v>
      </c>
      <c r="B14" s="27" t="s">
        <v>5396</v>
      </c>
      <c r="C14" s="135" t="s">
        <v>5397</v>
      </c>
      <c r="D14" s="224">
        <v>136.61999999999998</v>
      </c>
      <c r="E14" s="258">
        <f t="shared" si="0"/>
        <v>136.61999999999998</v>
      </c>
      <c r="F14" s="204"/>
      <c r="G14" s="177"/>
    </row>
    <row r="15" spans="1:7" ht="27" customHeight="1" outlineLevel="1" x14ac:dyDescent="0.2">
      <c r="A15" s="95" t="s">
        <v>5398</v>
      </c>
      <c r="B15" s="27" t="s">
        <v>5399</v>
      </c>
      <c r="C15" s="135" t="s">
        <v>5400</v>
      </c>
      <c r="D15" s="224">
        <v>109.01999999999998</v>
      </c>
      <c r="E15" s="258">
        <f t="shared" si="0"/>
        <v>109.01999999999998</v>
      </c>
      <c r="F15" s="204"/>
      <c r="G15" s="177"/>
    </row>
    <row r="16" spans="1:7" ht="27" customHeight="1" outlineLevel="1" x14ac:dyDescent="0.2">
      <c r="A16" s="95" t="s">
        <v>5401</v>
      </c>
      <c r="B16" s="27" t="s">
        <v>5402</v>
      </c>
      <c r="C16" s="135" t="s">
        <v>5403</v>
      </c>
      <c r="D16" s="224">
        <v>233.21999999999997</v>
      </c>
      <c r="E16" s="258">
        <f t="shared" si="0"/>
        <v>233.21999999999997</v>
      </c>
      <c r="F16" s="204"/>
      <c r="G16" s="177"/>
    </row>
    <row r="17" spans="1:33" s="30" customFormat="1" ht="15.75" x14ac:dyDescent="0.2">
      <c r="A17" s="90" t="s">
        <v>5377</v>
      </c>
      <c r="B17" s="14"/>
      <c r="C17" s="14"/>
      <c r="D17" s="245"/>
      <c r="E17" s="268"/>
      <c r="F17" s="204"/>
    </row>
    <row r="18" spans="1:33" ht="26.45" customHeight="1" outlineLevel="1" x14ac:dyDescent="0.2">
      <c r="A18" s="95" t="s">
        <v>5358</v>
      </c>
      <c r="B18" s="27" t="s">
        <v>5359</v>
      </c>
      <c r="C18" s="159" t="s">
        <v>5360</v>
      </c>
      <c r="D18" s="224">
        <v>13.799999999999999</v>
      </c>
      <c r="E18" s="258">
        <f t="shared" ref="E18:E25" si="1">D18*(1-$E$5)</f>
        <v>13.799999999999999</v>
      </c>
      <c r="F18" s="204"/>
      <c r="G18" s="177"/>
    </row>
    <row r="19" spans="1:33" ht="26.45" customHeight="1" outlineLevel="1" x14ac:dyDescent="0.2">
      <c r="A19" s="95" t="s">
        <v>5361</v>
      </c>
      <c r="B19" s="27" t="s">
        <v>5362</v>
      </c>
      <c r="C19" s="159" t="s">
        <v>5363</v>
      </c>
      <c r="D19" s="224">
        <v>40.019999999999996</v>
      </c>
      <c r="E19" s="258">
        <f t="shared" si="1"/>
        <v>40.019999999999996</v>
      </c>
      <c r="F19" s="204"/>
      <c r="G19" s="177"/>
    </row>
    <row r="20" spans="1:33" ht="26.45" customHeight="1" outlineLevel="1" x14ac:dyDescent="0.2">
      <c r="A20" s="95" t="s">
        <v>5364</v>
      </c>
      <c r="B20" s="27" t="s">
        <v>5365</v>
      </c>
      <c r="C20" s="159" t="s">
        <v>5366</v>
      </c>
      <c r="D20" s="224">
        <v>40.019999999999996</v>
      </c>
      <c r="E20" s="258">
        <f t="shared" si="1"/>
        <v>40.019999999999996</v>
      </c>
      <c r="F20" s="204"/>
      <c r="G20" s="177"/>
    </row>
    <row r="21" spans="1:33" ht="26.45" customHeight="1" outlineLevel="1" x14ac:dyDescent="0.2">
      <c r="A21" s="95" t="s">
        <v>2859</v>
      </c>
      <c r="B21" s="27" t="s">
        <v>2904</v>
      </c>
      <c r="C21" s="159" t="s">
        <v>5367</v>
      </c>
      <c r="D21" s="224">
        <v>3724.6199999999994</v>
      </c>
      <c r="E21" s="258">
        <f t="shared" si="1"/>
        <v>3724.6199999999994</v>
      </c>
      <c r="F21" s="204"/>
      <c r="G21" s="177"/>
    </row>
    <row r="22" spans="1:33" ht="26.45" customHeight="1" outlineLevel="1" x14ac:dyDescent="0.2">
      <c r="A22" s="95" t="s">
        <v>5368</v>
      </c>
      <c r="B22" s="27" t="s">
        <v>5369</v>
      </c>
      <c r="C22" s="159" t="s">
        <v>5370</v>
      </c>
      <c r="D22" s="224">
        <v>9.66</v>
      </c>
      <c r="E22" s="258">
        <f t="shared" si="1"/>
        <v>9.66</v>
      </c>
      <c r="F22" s="204"/>
      <c r="G22" s="177"/>
    </row>
    <row r="23" spans="1:33" ht="26.45" customHeight="1" outlineLevel="1" x14ac:dyDescent="0.2">
      <c r="A23" s="95" t="s">
        <v>3825</v>
      </c>
      <c r="B23" s="27" t="s">
        <v>5371</v>
      </c>
      <c r="C23" s="159" t="s">
        <v>2824</v>
      </c>
      <c r="D23" s="224">
        <v>5146.0199999999995</v>
      </c>
      <c r="E23" s="258">
        <f t="shared" si="1"/>
        <v>5146.0199999999995</v>
      </c>
      <c r="F23" s="204" t="s">
        <v>161</v>
      </c>
      <c r="G23" s="177"/>
    </row>
    <row r="24" spans="1:33" ht="26.45" customHeight="1" outlineLevel="1" x14ac:dyDescent="0.2">
      <c r="A24" s="95" t="s">
        <v>5372</v>
      </c>
      <c r="B24" s="27" t="s">
        <v>5373</v>
      </c>
      <c r="C24" s="159" t="s">
        <v>5374</v>
      </c>
      <c r="D24" s="224">
        <v>95.219999999999985</v>
      </c>
      <c r="E24" s="258">
        <f t="shared" si="1"/>
        <v>95.219999999999985</v>
      </c>
      <c r="F24" s="204"/>
      <c r="G24" s="177"/>
    </row>
    <row r="25" spans="1:33" ht="26.45" customHeight="1" outlineLevel="1" x14ac:dyDescent="0.2">
      <c r="A25" s="95" t="s">
        <v>5375</v>
      </c>
      <c r="B25" s="27" t="s">
        <v>5376</v>
      </c>
      <c r="C25" s="159" t="s">
        <v>2824</v>
      </c>
      <c r="D25" s="224">
        <v>5146.0199999999995</v>
      </c>
      <c r="E25" s="258">
        <f t="shared" si="1"/>
        <v>5146.0199999999995</v>
      </c>
      <c r="F25" s="204"/>
      <c r="G25" s="177"/>
    </row>
    <row r="26" spans="1:33" s="30" customFormat="1" ht="15.75" x14ac:dyDescent="0.2">
      <c r="A26" s="90" t="s">
        <v>5379</v>
      </c>
      <c r="B26" s="14"/>
      <c r="C26" s="14"/>
      <c r="D26" s="245"/>
      <c r="E26" s="268"/>
      <c r="F26" s="204"/>
      <c r="G26" s="177"/>
      <c r="H26" s="4"/>
      <c r="I26" s="4"/>
      <c r="J26" s="4"/>
      <c r="K26" s="4"/>
      <c r="L26" s="4"/>
      <c r="M26" s="4"/>
      <c r="N26" s="4"/>
      <c r="O26" s="4"/>
      <c r="P26" s="4"/>
      <c r="Q26" s="4"/>
      <c r="R26" s="4"/>
      <c r="S26" s="4"/>
      <c r="T26" s="4"/>
      <c r="U26" s="4"/>
      <c r="V26" s="4"/>
      <c r="W26" s="4"/>
      <c r="X26" s="4"/>
      <c r="Y26" s="4"/>
      <c r="Z26" s="4"/>
      <c r="AA26" s="4"/>
      <c r="AB26" s="4"/>
      <c r="AC26" s="4"/>
      <c r="AD26" s="4"/>
      <c r="AE26" s="4"/>
      <c r="AF26" s="4"/>
      <c r="AG26" s="4"/>
    </row>
    <row r="27" spans="1:33" ht="28.9" customHeight="1" outlineLevel="1" x14ac:dyDescent="0.2">
      <c r="A27" s="101" t="s">
        <v>2796</v>
      </c>
      <c r="B27" s="52" t="s">
        <v>2795</v>
      </c>
      <c r="C27" s="107" t="s">
        <v>2797</v>
      </c>
      <c r="D27" s="224">
        <v>826.61999999999989</v>
      </c>
      <c r="E27" s="258">
        <f t="shared" ref="E27:E41" si="2">D27*(1-$E$5)</f>
        <v>826.61999999999989</v>
      </c>
      <c r="F27" s="198" t="s">
        <v>1033</v>
      </c>
      <c r="G27" s="177"/>
    </row>
    <row r="28" spans="1:33" ht="28.9" customHeight="1" outlineLevel="1" x14ac:dyDescent="0.2">
      <c r="A28" s="101" t="s">
        <v>3159</v>
      </c>
      <c r="B28" s="52" t="s">
        <v>3155</v>
      </c>
      <c r="C28" s="107" t="s">
        <v>3163</v>
      </c>
      <c r="D28" s="224">
        <v>743.81999999999994</v>
      </c>
      <c r="E28" s="258">
        <f t="shared" si="2"/>
        <v>743.81999999999994</v>
      </c>
      <c r="F28" s="204" t="s">
        <v>161</v>
      </c>
      <c r="G28" s="177"/>
    </row>
    <row r="29" spans="1:33" ht="28.9" customHeight="1" outlineLevel="1" x14ac:dyDescent="0.2">
      <c r="A29" s="101" t="s">
        <v>3160</v>
      </c>
      <c r="B29" s="52" t="s">
        <v>3156</v>
      </c>
      <c r="C29" s="107" t="s">
        <v>3164</v>
      </c>
      <c r="D29" s="224">
        <v>647.21999999999991</v>
      </c>
      <c r="E29" s="258">
        <f t="shared" si="2"/>
        <v>647.21999999999991</v>
      </c>
      <c r="F29" s="204" t="s">
        <v>161</v>
      </c>
      <c r="G29" s="177"/>
    </row>
    <row r="30" spans="1:33" ht="28.5" customHeight="1" outlineLevel="1" x14ac:dyDescent="0.2">
      <c r="A30" s="101" t="s">
        <v>3161</v>
      </c>
      <c r="B30" s="52" t="s">
        <v>3157</v>
      </c>
      <c r="C30" s="107" t="s">
        <v>3165</v>
      </c>
      <c r="D30" s="224">
        <v>895.61999999999989</v>
      </c>
      <c r="E30" s="258">
        <f t="shared" si="2"/>
        <v>895.61999999999989</v>
      </c>
      <c r="F30" s="204" t="s">
        <v>161</v>
      </c>
      <c r="G30" s="177"/>
    </row>
    <row r="31" spans="1:33" ht="28.9" customHeight="1" outlineLevel="1" x14ac:dyDescent="0.2">
      <c r="A31" s="101" t="s">
        <v>3162</v>
      </c>
      <c r="B31" s="52" t="s">
        <v>3158</v>
      </c>
      <c r="C31" s="107" t="s">
        <v>3166</v>
      </c>
      <c r="D31" s="224">
        <v>785.21999999999991</v>
      </c>
      <c r="E31" s="258">
        <f t="shared" si="2"/>
        <v>785.21999999999991</v>
      </c>
      <c r="F31" s="204" t="s">
        <v>161</v>
      </c>
      <c r="G31" s="177"/>
    </row>
    <row r="32" spans="1:33" ht="28.9" customHeight="1" outlineLevel="1" x14ac:dyDescent="0.2">
      <c r="A32" s="101" t="s">
        <v>3890</v>
      </c>
      <c r="B32" s="52" t="s">
        <v>3891</v>
      </c>
      <c r="C32" s="107" t="s">
        <v>5378</v>
      </c>
      <c r="D32" s="224">
        <v>1199.2199999999998</v>
      </c>
      <c r="E32" s="258">
        <f t="shared" si="2"/>
        <v>1199.2199999999998</v>
      </c>
      <c r="F32" s="204" t="s">
        <v>161</v>
      </c>
      <c r="G32" s="177"/>
    </row>
    <row r="33" spans="1:7" ht="28.9" customHeight="1" outlineLevel="1" x14ac:dyDescent="0.2">
      <c r="A33" s="101" t="s">
        <v>4137</v>
      </c>
      <c r="B33" s="52" t="s">
        <v>4133</v>
      </c>
      <c r="C33" s="107" t="s">
        <v>4141</v>
      </c>
      <c r="D33" s="224">
        <v>1102.6199999999999</v>
      </c>
      <c r="E33" s="258">
        <f t="shared" si="2"/>
        <v>1102.6199999999999</v>
      </c>
      <c r="F33" s="204" t="s">
        <v>161</v>
      </c>
      <c r="G33" s="177"/>
    </row>
    <row r="34" spans="1:7" ht="28.9" customHeight="1" outlineLevel="1" x14ac:dyDescent="0.2">
      <c r="A34" s="101" t="s">
        <v>4138</v>
      </c>
      <c r="B34" s="52" t="s">
        <v>4134</v>
      </c>
      <c r="C34" s="107" t="s">
        <v>4141</v>
      </c>
      <c r="D34" s="224">
        <v>1102.6199999999999</v>
      </c>
      <c r="E34" s="258">
        <f t="shared" si="2"/>
        <v>1102.6199999999999</v>
      </c>
      <c r="F34" s="204" t="s">
        <v>161</v>
      </c>
      <c r="G34" s="177"/>
    </row>
    <row r="35" spans="1:7" ht="28.9" customHeight="1" outlineLevel="1" x14ac:dyDescent="0.2">
      <c r="A35" s="101" t="s">
        <v>4139</v>
      </c>
      <c r="B35" s="52" t="s">
        <v>4135</v>
      </c>
      <c r="C35" s="107" t="s">
        <v>4142</v>
      </c>
      <c r="D35" s="224">
        <v>895.61999999999989</v>
      </c>
      <c r="E35" s="258">
        <f t="shared" si="2"/>
        <v>895.61999999999989</v>
      </c>
      <c r="F35" s="204" t="s">
        <v>161</v>
      </c>
      <c r="G35" s="177"/>
    </row>
    <row r="36" spans="1:7" ht="28.9" customHeight="1" outlineLevel="1" x14ac:dyDescent="0.2">
      <c r="A36" s="101" t="s">
        <v>4140</v>
      </c>
      <c r="B36" s="52" t="s">
        <v>4136</v>
      </c>
      <c r="C36" s="107" t="s">
        <v>4142</v>
      </c>
      <c r="D36" s="224">
        <v>895.61999999999989</v>
      </c>
      <c r="E36" s="258">
        <f t="shared" si="2"/>
        <v>895.61999999999989</v>
      </c>
      <c r="F36" s="204" t="s">
        <v>161</v>
      </c>
      <c r="G36" s="177"/>
    </row>
    <row r="37" spans="1:7" ht="28.9" customHeight="1" outlineLevel="1" x14ac:dyDescent="0.2">
      <c r="A37" s="101" t="s">
        <v>4199</v>
      </c>
      <c r="B37" s="52" t="s">
        <v>4198</v>
      </c>
      <c r="C37" s="107" t="s">
        <v>4200</v>
      </c>
      <c r="D37" s="224">
        <v>895.61999999999989</v>
      </c>
      <c r="E37" s="258">
        <f t="shared" si="2"/>
        <v>895.61999999999989</v>
      </c>
      <c r="F37" s="204" t="s">
        <v>161</v>
      </c>
      <c r="G37" s="177"/>
    </row>
    <row r="38" spans="1:7" ht="28.9" customHeight="1" outlineLevel="1" x14ac:dyDescent="0.2">
      <c r="A38" s="101" t="s">
        <v>4295</v>
      </c>
      <c r="B38" s="52" t="s">
        <v>4294</v>
      </c>
      <c r="C38" s="107" t="s">
        <v>4296</v>
      </c>
      <c r="D38" s="224">
        <v>523.02</v>
      </c>
      <c r="E38" s="258">
        <f t="shared" si="2"/>
        <v>523.02</v>
      </c>
      <c r="F38" s="204" t="s">
        <v>161</v>
      </c>
      <c r="G38" s="177"/>
    </row>
    <row r="39" spans="1:7" ht="28.9" customHeight="1" outlineLevel="1" x14ac:dyDescent="0.2">
      <c r="A39" s="101" t="s">
        <v>4663</v>
      </c>
      <c r="B39" s="52" t="s">
        <v>4661</v>
      </c>
      <c r="C39" s="107" t="s">
        <v>4665</v>
      </c>
      <c r="D39" s="224">
        <v>2386.0199999999995</v>
      </c>
      <c r="E39" s="258">
        <f t="shared" si="2"/>
        <v>2386.0199999999995</v>
      </c>
      <c r="F39" s="204" t="s">
        <v>161</v>
      </c>
      <c r="G39" s="177"/>
    </row>
    <row r="40" spans="1:7" ht="28.9" customHeight="1" outlineLevel="1" x14ac:dyDescent="0.2">
      <c r="A40" s="101" t="s">
        <v>4664</v>
      </c>
      <c r="B40" s="52" t="s">
        <v>4662</v>
      </c>
      <c r="C40" s="107" t="s">
        <v>4666</v>
      </c>
      <c r="D40" s="224">
        <v>2841.4199999999996</v>
      </c>
      <c r="E40" s="258">
        <f t="shared" si="2"/>
        <v>2841.4199999999996</v>
      </c>
      <c r="F40" s="204" t="s">
        <v>161</v>
      </c>
      <c r="G40" s="177"/>
    </row>
    <row r="41" spans="1:7" ht="28.9" customHeight="1" outlineLevel="1" x14ac:dyDescent="0.2">
      <c r="A41" s="101" t="s">
        <v>4292</v>
      </c>
      <c r="B41" s="52" t="s">
        <v>4291</v>
      </c>
      <c r="C41" s="107" t="s">
        <v>4293</v>
      </c>
      <c r="D41" s="224">
        <v>3724.6199999999994</v>
      </c>
      <c r="E41" s="258">
        <f t="shared" si="2"/>
        <v>3724.6199999999994</v>
      </c>
      <c r="F41" s="204" t="s">
        <v>161</v>
      </c>
      <c r="G41" s="177"/>
    </row>
    <row r="42" spans="1:7" s="30" customFormat="1" ht="15.75" x14ac:dyDescent="0.2">
      <c r="A42" s="124" t="s">
        <v>3777</v>
      </c>
      <c r="B42" s="55"/>
      <c r="C42" s="55"/>
      <c r="D42" s="246"/>
      <c r="E42" s="269"/>
      <c r="F42" s="4"/>
      <c r="G42" s="178"/>
    </row>
    <row r="43" spans="1:7" ht="27" customHeight="1" outlineLevel="1" x14ac:dyDescent="0.2">
      <c r="A43" s="95" t="s">
        <v>4373</v>
      </c>
      <c r="B43" s="27" t="s">
        <v>4372</v>
      </c>
      <c r="C43" s="135" t="s">
        <v>6514</v>
      </c>
      <c r="D43" s="224">
        <v>2068.62</v>
      </c>
      <c r="E43" s="258">
        <f t="shared" ref="E43" si="3">D43*(1-$E$5)</f>
        <v>2068.62</v>
      </c>
      <c r="F43" s="204" t="s">
        <v>161</v>
      </c>
      <c r="G43" s="177"/>
    </row>
    <row r="44" spans="1:7" ht="27" customHeight="1" outlineLevel="1" x14ac:dyDescent="0.2">
      <c r="A44" s="94" t="s">
        <v>3003</v>
      </c>
      <c r="B44" s="29" t="s">
        <v>3002</v>
      </c>
      <c r="C44" s="135" t="s">
        <v>3004</v>
      </c>
      <c r="D44" s="224">
        <v>40.019999999999996</v>
      </c>
      <c r="E44" s="258">
        <f t="shared" ref="E44:E51" si="4">D44*(1-$E$5)</f>
        <v>40.019999999999996</v>
      </c>
      <c r="F44" s="4"/>
      <c r="G44" s="177"/>
    </row>
    <row r="45" spans="1:7" ht="27" customHeight="1" outlineLevel="1" x14ac:dyDescent="0.2">
      <c r="A45" s="95" t="s">
        <v>2534</v>
      </c>
      <c r="B45" s="27" t="s">
        <v>2533</v>
      </c>
      <c r="C45" s="135" t="s">
        <v>3278</v>
      </c>
      <c r="D45" s="224">
        <v>150.41999999999996</v>
      </c>
      <c r="E45" s="258">
        <f t="shared" si="4"/>
        <v>150.41999999999996</v>
      </c>
      <c r="F45" s="204"/>
      <c r="G45" s="177"/>
    </row>
    <row r="46" spans="1:7" ht="27" customHeight="1" outlineLevel="1" x14ac:dyDescent="0.2">
      <c r="A46" s="95" t="s">
        <v>2536</v>
      </c>
      <c r="B46" s="27" t="s">
        <v>2535</v>
      </c>
      <c r="C46" s="135" t="s">
        <v>3279</v>
      </c>
      <c r="D46" s="224">
        <v>191.81999999999996</v>
      </c>
      <c r="E46" s="258">
        <f t="shared" si="4"/>
        <v>191.81999999999996</v>
      </c>
      <c r="F46" s="204"/>
      <c r="G46" s="177"/>
    </row>
    <row r="47" spans="1:7" ht="25.5" outlineLevel="1" x14ac:dyDescent="0.2">
      <c r="A47" s="95" t="s">
        <v>3207</v>
      </c>
      <c r="B47" s="27" t="s">
        <v>3206</v>
      </c>
      <c r="C47" s="135" t="s">
        <v>3863</v>
      </c>
      <c r="D47" s="224">
        <v>95.219999999999985</v>
      </c>
      <c r="E47" s="258">
        <f t="shared" si="4"/>
        <v>95.219999999999985</v>
      </c>
      <c r="F47" s="204"/>
      <c r="G47" s="177"/>
    </row>
    <row r="48" spans="1:7" ht="27" customHeight="1" outlineLevel="1" x14ac:dyDescent="0.2">
      <c r="A48" s="95" t="s">
        <v>3008</v>
      </c>
      <c r="B48" s="27" t="s">
        <v>3005</v>
      </c>
      <c r="C48" s="135" t="s">
        <v>3011</v>
      </c>
      <c r="D48" s="224">
        <v>53.819999999999993</v>
      </c>
      <c r="E48" s="258">
        <f t="shared" si="4"/>
        <v>53.819999999999993</v>
      </c>
      <c r="F48" s="204"/>
      <c r="G48" s="177"/>
    </row>
    <row r="49" spans="1:7" ht="27" customHeight="1" outlineLevel="1" x14ac:dyDescent="0.2">
      <c r="A49" s="95" t="s">
        <v>3009</v>
      </c>
      <c r="B49" s="27" t="s">
        <v>3006</v>
      </c>
      <c r="C49" s="135" t="s">
        <v>3012</v>
      </c>
      <c r="D49" s="224">
        <v>219.41999999999996</v>
      </c>
      <c r="E49" s="258">
        <f t="shared" si="4"/>
        <v>219.41999999999996</v>
      </c>
      <c r="F49" s="204"/>
      <c r="G49" s="177"/>
    </row>
    <row r="50" spans="1:7" ht="27" customHeight="1" outlineLevel="1" x14ac:dyDescent="0.2">
      <c r="A50" s="95" t="s">
        <v>3099</v>
      </c>
      <c r="B50" s="27" t="s">
        <v>3100</v>
      </c>
      <c r="C50" s="135" t="s">
        <v>3101</v>
      </c>
      <c r="D50" s="224">
        <v>219.41999999999996</v>
      </c>
      <c r="E50" s="258">
        <f t="shared" si="4"/>
        <v>219.41999999999996</v>
      </c>
      <c r="F50" s="204"/>
      <c r="G50" s="177"/>
    </row>
    <row r="51" spans="1:7" outlineLevel="1" x14ac:dyDescent="0.2">
      <c r="A51" s="95" t="s">
        <v>3010</v>
      </c>
      <c r="B51" s="27" t="s">
        <v>3007</v>
      </c>
      <c r="C51" s="135" t="s">
        <v>3013</v>
      </c>
      <c r="D51" s="224">
        <v>191.81999999999996</v>
      </c>
      <c r="E51" s="258">
        <f t="shared" si="4"/>
        <v>191.81999999999996</v>
      </c>
      <c r="F51" s="204"/>
      <c r="G51" s="177"/>
    </row>
    <row r="52" spans="1:7" s="30" customFormat="1" ht="15.75" x14ac:dyDescent="0.2">
      <c r="A52" s="90" t="s">
        <v>5405</v>
      </c>
      <c r="B52" s="14"/>
      <c r="C52" s="14"/>
      <c r="D52" s="245"/>
      <c r="E52" s="268"/>
      <c r="F52" s="204"/>
      <c r="G52" s="178"/>
    </row>
    <row r="53" spans="1:7" ht="28.15" customHeight="1" outlineLevel="1" x14ac:dyDescent="0.2">
      <c r="A53" s="95" t="s">
        <v>4041</v>
      </c>
      <c r="B53" s="29" t="s">
        <v>4040</v>
      </c>
      <c r="C53" s="28" t="s">
        <v>4042</v>
      </c>
      <c r="D53" s="224">
        <v>233.21999999999997</v>
      </c>
      <c r="E53" s="258">
        <f>D53*(1-$E$5)</f>
        <v>233.21999999999997</v>
      </c>
      <c r="F53" s="204" t="s">
        <v>161</v>
      </c>
      <c r="G53" s="177"/>
    </row>
    <row r="54" spans="1:7" ht="28.15" customHeight="1" outlineLevel="1" x14ac:dyDescent="0.2">
      <c r="A54" s="94" t="s">
        <v>3091</v>
      </c>
      <c r="B54" s="29" t="s">
        <v>3090</v>
      </c>
      <c r="C54" s="28" t="s">
        <v>3092</v>
      </c>
      <c r="D54" s="224">
        <v>398.82</v>
      </c>
      <c r="E54" s="258">
        <f>D54*(1-$E$5)</f>
        <v>398.82</v>
      </c>
      <c r="F54" s="204" t="s">
        <v>161</v>
      </c>
      <c r="G54" s="177"/>
    </row>
    <row r="55" spans="1:7" ht="28.15" customHeight="1" outlineLevel="1" thickBot="1" x14ac:dyDescent="0.25">
      <c r="A55" s="339" t="s">
        <v>2575</v>
      </c>
      <c r="B55" s="340" t="s">
        <v>2574</v>
      </c>
      <c r="C55" s="162" t="s">
        <v>2576</v>
      </c>
      <c r="D55" s="241">
        <v>647.21999999999991</v>
      </c>
      <c r="E55" s="270">
        <f>D55*(1-$E$5)</f>
        <v>647.21999999999991</v>
      </c>
      <c r="F55" s="204" t="s">
        <v>161</v>
      </c>
      <c r="G55" s="177"/>
    </row>
    <row r="56" spans="1:7" x14ac:dyDescent="0.2">
      <c r="F56" s="4"/>
    </row>
    <row r="57" spans="1:7" x14ac:dyDescent="0.2">
      <c r="F57" s="4"/>
    </row>
  </sheetData>
  <dataConsolidate/>
  <mergeCells count="2">
    <mergeCell ref="A4:B4"/>
    <mergeCell ref="A5:B5"/>
  </mergeCells>
  <pageMargins left="0.7" right="0.7"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AR35"/>
  <sheetViews>
    <sheetView zoomScaleNormal="100" zoomScaleSheetLayoutView="100" workbookViewId="0">
      <pane ySplit="6" topLeftCell="A7" activePane="bottomLeft" state="frozen"/>
      <selection pane="bottomLeft" activeCell="E5" sqref="E5"/>
    </sheetView>
  </sheetViews>
  <sheetFormatPr defaultColWidth="8.85546875" defaultRowHeight="12.75" outlineLevelRow="1" x14ac:dyDescent="0.2"/>
  <cols>
    <col min="1" max="1" width="12" style="16" customWidth="1"/>
    <col min="2" max="2" width="30.28515625" style="5" customWidth="1"/>
    <col min="3" max="3" width="104.28515625" style="2" customWidth="1"/>
    <col min="4" max="5" width="10.42578125" style="242" customWidth="1"/>
    <col min="6" max="6" width="15.42578125" style="197" customWidth="1"/>
    <col min="7" max="16384" width="8.85546875" style="4"/>
  </cols>
  <sheetData>
    <row r="1" spans="1:44" x14ac:dyDescent="0.2">
      <c r="A1" s="81"/>
      <c r="B1" s="82"/>
      <c r="C1" s="212" t="s">
        <v>3753</v>
      </c>
      <c r="D1" s="236"/>
      <c r="E1" s="271"/>
    </row>
    <row r="2" spans="1:44" x14ac:dyDescent="0.2">
      <c r="A2" s="85"/>
      <c r="B2" s="51"/>
      <c r="C2" s="213" t="s">
        <v>3751</v>
      </c>
      <c r="D2" s="237"/>
      <c r="E2" s="272"/>
    </row>
    <row r="3" spans="1:44" x14ac:dyDescent="0.2">
      <c r="A3" s="85"/>
      <c r="B3" s="51"/>
      <c r="C3" s="213" t="s">
        <v>43</v>
      </c>
      <c r="D3" s="237"/>
      <c r="E3" s="272"/>
    </row>
    <row r="4" spans="1:44" x14ac:dyDescent="0.2">
      <c r="A4" s="379"/>
      <c r="B4" s="380"/>
      <c r="C4" s="213" t="s">
        <v>3752</v>
      </c>
      <c r="D4" s="238"/>
      <c r="E4" s="273"/>
    </row>
    <row r="5" spans="1:44" ht="13.15" customHeight="1" x14ac:dyDescent="0.2">
      <c r="A5" s="377" t="s">
        <v>3867</v>
      </c>
      <c r="B5" s="378"/>
      <c r="C5" s="265"/>
      <c r="D5" s="235" t="s">
        <v>3768</v>
      </c>
      <c r="E5" s="86">
        <v>0</v>
      </c>
    </row>
    <row r="6" spans="1:44" x14ac:dyDescent="0.2">
      <c r="A6" s="87" t="s">
        <v>638</v>
      </c>
      <c r="B6" s="39" t="s">
        <v>217</v>
      </c>
      <c r="C6" s="39" t="s">
        <v>3767</v>
      </c>
      <c r="D6" s="221" t="s">
        <v>353</v>
      </c>
      <c r="E6" s="255" t="s">
        <v>352</v>
      </c>
    </row>
    <row r="7" spans="1:44" s="30" customFormat="1" ht="15.75" x14ac:dyDescent="0.2">
      <c r="A7" s="89" t="s">
        <v>5357</v>
      </c>
      <c r="B7" s="78"/>
      <c r="C7" s="78"/>
      <c r="D7" s="239"/>
      <c r="E7" s="274"/>
      <c r="F7" s="197"/>
    </row>
    <row r="8" spans="1:44" s="31" customFormat="1" ht="15.75" x14ac:dyDescent="0.2">
      <c r="A8" s="90" t="s">
        <v>5348</v>
      </c>
      <c r="B8" s="14"/>
      <c r="C8" s="14"/>
      <c r="D8" s="240"/>
      <c r="E8" s="275"/>
      <c r="F8" s="197"/>
      <c r="G8" s="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row>
    <row r="9" spans="1:44" s="20" customFormat="1" ht="28.9" customHeight="1" outlineLevel="1" x14ac:dyDescent="0.2">
      <c r="A9" s="94" t="s">
        <v>4682</v>
      </c>
      <c r="B9" s="32" t="s">
        <v>4680</v>
      </c>
      <c r="C9" s="175" t="s">
        <v>4684</v>
      </c>
      <c r="D9" s="224">
        <v>1337.2199999999998</v>
      </c>
      <c r="E9" s="258">
        <f>D9*(1-$E$5)</f>
        <v>1337.2199999999998</v>
      </c>
      <c r="F9" s="197" t="s">
        <v>161</v>
      </c>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row>
    <row r="10" spans="1:44" s="20" customFormat="1" outlineLevel="1" x14ac:dyDescent="0.2">
      <c r="A10" s="94" t="s">
        <v>4683</v>
      </c>
      <c r="B10" s="32" t="s">
        <v>4681</v>
      </c>
      <c r="C10" s="175" t="s">
        <v>4685</v>
      </c>
      <c r="D10" s="224">
        <v>826.61999999999989</v>
      </c>
      <c r="E10" s="258">
        <f>D10*(1-$E$5)</f>
        <v>826.61999999999989</v>
      </c>
      <c r="F10" s="197" t="s">
        <v>161</v>
      </c>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row>
    <row r="11" spans="1:44" s="30" customFormat="1" ht="15.75" x14ac:dyDescent="0.2">
      <c r="A11" s="90" t="s">
        <v>5356</v>
      </c>
      <c r="B11" s="14"/>
      <c r="C11" s="14"/>
      <c r="D11" s="240"/>
      <c r="E11" s="275"/>
      <c r="F11" s="197"/>
      <c r="G11" s="4"/>
      <c r="H11" s="4"/>
      <c r="I11" s="4"/>
      <c r="J11" s="4"/>
      <c r="K11" s="4"/>
      <c r="L11" s="4"/>
      <c r="M11" s="4"/>
      <c r="N11" s="4"/>
      <c r="O11" s="4"/>
      <c r="P11" s="4"/>
      <c r="Q11" s="4"/>
      <c r="R11" s="4"/>
      <c r="S11" s="4"/>
      <c r="T11" s="4"/>
      <c r="U11" s="4"/>
      <c r="V11" s="4"/>
      <c r="W11" s="4"/>
      <c r="X11" s="4"/>
      <c r="Y11" s="4"/>
      <c r="Z11" s="4"/>
      <c r="AA11" s="4"/>
      <c r="AB11" s="4"/>
      <c r="AC11" s="4"/>
      <c r="AD11" s="4"/>
      <c r="AE11" s="4"/>
      <c r="AF11" s="4"/>
      <c r="AG11" s="4"/>
      <c r="AH11" s="4"/>
      <c r="AI11" s="4"/>
      <c r="AJ11" s="4"/>
      <c r="AK11" s="4"/>
      <c r="AL11" s="4"/>
      <c r="AM11" s="4"/>
      <c r="AN11" s="4"/>
      <c r="AO11" s="4"/>
      <c r="AP11" s="4"/>
      <c r="AQ11" s="4"/>
      <c r="AR11" s="4"/>
    </row>
    <row r="12" spans="1:44" ht="26.25" customHeight="1" outlineLevel="1" x14ac:dyDescent="0.2">
      <c r="A12" s="91" t="s">
        <v>3742</v>
      </c>
      <c r="B12" s="33" t="s">
        <v>3743</v>
      </c>
      <c r="C12" s="175" t="s">
        <v>3744</v>
      </c>
      <c r="D12" s="224">
        <v>164.21999999999997</v>
      </c>
      <c r="E12" s="258">
        <f t="shared" ref="E12:E18" si="0">D12*(1-$E$5)</f>
        <v>164.21999999999997</v>
      </c>
      <c r="F12" s="197" t="s">
        <v>161</v>
      </c>
    </row>
    <row r="13" spans="1:44" ht="26.25" customHeight="1" outlineLevel="1" x14ac:dyDescent="0.2">
      <c r="A13" s="91" t="s">
        <v>3745</v>
      </c>
      <c r="B13" s="33" t="s">
        <v>3746</v>
      </c>
      <c r="C13" s="175" t="s">
        <v>3747</v>
      </c>
      <c r="D13" s="224">
        <v>1930.62</v>
      </c>
      <c r="E13" s="258">
        <f t="shared" si="0"/>
        <v>1930.62</v>
      </c>
      <c r="F13" s="197" t="s">
        <v>161</v>
      </c>
    </row>
    <row r="14" spans="1:44" s="20" customFormat="1" ht="26.25" customHeight="1" outlineLevel="1" x14ac:dyDescent="0.2">
      <c r="A14" s="91" t="s">
        <v>3748</v>
      </c>
      <c r="B14" s="33" t="s">
        <v>3749</v>
      </c>
      <c r="C14" s="175" t="s">
        <v>3750</v>
      </c>
      <c r="D14" s="224">
        <v>1102.6199999999999</v>
      </c>
      <c r="E14" s="258">
        <f t="shared" si="0"/>
        <v>1102.6199999999999</v>
      </c>
      <c r="F14" s="197" t="s">
        <v>161</v>
      </c>
      <c r="G14" s="4"/>
      <c r="H14" s="4"/>
      <c r="I14" s="4"/>
      <c r="J14" s="4"/>
      <c r="K14" s="4"/>
      <c r="L14" s="4"/>
      <c r="M14" s="4"/>
      <c r="N14" s="4"/>
      <c r="O14" s="4"/>
      <c r="P14" s="4"/>
      <c r="Q14" s="4"/>
      <c r="R14" s="4"/>
      <c r="S14" s="4"/>
      <c r="T14" s="4"/>
      <c r="U14" s="4"/>
      <c r="V14" s="4"/>
      <c r="W14" s="4"/>
      <c r="X14" s="4"/>
      <c r="Y14" s="4"/>
      <c r="Z14" s="4"/>
      <c r="AA14" s="4"/>
      <c r="AB14" s="4"/>
      <c r="AC14" s="4"/>
      <c r="AD14" s="4"/>
      <c r="AE14" s="4"/>
      <c r="AF14" s="4"/>
      <c r="AG14" s="4"/>
      <c r="AH14" s="4"/>
      <c r="AI14" s="4"/>
      <c r="AJ14" s="4"/>
      <c r="AK14" s="4"/>
      <c r="AL14" s="4"/>
      <c r="AM14" s="4"/>
      <c r="AN14" s="4"/>
      <c r="AO14" s="4"/>
      <c r="AP14" s="4"/>
      <c r="AQ14" s="4"/>
      <c r="AR14" s="4"/>
    </row>
    <row r="15" spans="1:44" ht="26.25" customHeight="1" outlineLevel="1" x14ac:dyDescent="0.2">
      <c r="A15" s="114" t="s">
        <v>3898</v>
      </c>
      <c r="B15" s="36" t="s">
        <v>3896</v>
      </c>
      <c r="C15" s="107" t="s">
        <v>3897</v>
      </c>
      <c r="D15" s="224">
        <v>1654.62</v>
      </c>
      <c r="E15" s="258">
        <f t="shared" si="0"/>
        <v>1654.62</v>
      </c>
      <c r="F15" s="197" t="s">
        <v>161</v>
      </c>
    </row>
    <row r="16" spans="1:44" ht="26.25" customHeight="1" outlineLevel="1" x14ac:dyDescent="0.2">
      <c r="A16" s="91" t="s">
        <v>4482</v>
      </c>
      <c r="B16" s="33" t="s">
        <v>4479</v>
      </c>
      <c r="C16" s="175" t="s">
        <v>4485</v>
      </c>
      <c r="D16" s="224">
        <v>674.81999999999994</v>
      </c>
      <c r="E16" s="258">
        <f t="shared" si="0"/>
        <v>674.81999999999994</v>
      </c>
      <c r="F16" s="197" t="s">
        <v>161</v>
      </c>
    </row>
    <row r="17" spans="1:44" ht="26.25" customHeight="1" outlineLevel="1" x14ac:dyDescent="0.2">
      <c r="A17" s="91" t="s">
        <v>4483</v>
      </c>
      <c r="B17" s="33" t="s">
        <v>4480</v>
      </c>
      <c r="C17" s="175" t="s">
        <v>4486</v>
      </c>
      <c r="D17" s="224">
        <v>2841.4199999999996</v>
      </c>
      <c r="E17" s="258">
        <f t="shared" si="0"/>
        <v>2841.4199999999996</v>
      </c>
      <c r="F17" s="197" t="s">
        <v>161</v>
      </c>
    </row>
    <row r="18" spans="1:44" s="20" customFormat="1" ht="26.25" customHeight="1" outlineLevel="1" x14ac:dyDescent="0.2">
      <c r="A18" s="91" t="s">
        <v>4484</v>
      </c>
      <c r="B18" s="33" t="s">
        <v>4481</v>
      </c>
      <c r="C18" s="175" t="s">
        <v>5347</v>
      </c>
      <c r="D18" s="224">
        <v>2206.62</v>
      </c>
      <c r="E18" s="258">
        <f t="shared" si="0"/>
        <v>2206.62</v>
      </c>
      <c r="F18" s="197" t="s">
        <v>161</v>
      </c>
      <c r="G18" s="4"/>
      <c r="H18" s="4"/>
      <c r="I18" s="4"/>
      <c r="J18" s="4"/>
      <c r="K18" s="4"/>
      <c r="L18" s="4"/>
      <c r="M18" s="4"/>
      <c r="N18" s="4"/>
      <c r="O18" s="4"/>
      <c r="P18" s="4"/>
      <c r="Q18" s="4"/>
      <c r="R18" s="4"/>
      <c r="S18" s="4"/>
      <c r="T18" s="4"/>
      <c r="U18" s="4"/>
      <c r="V18" s="4"/>
      <c r="W18" s="4"/>
      <c r="X18" s="4"/>
      <c r="Y18" s="4"/>
      <c r="Z18" s="4"/>
      <c r="AA18" s="4"/>
      <c r="AB18" s="4"/>
      <c r="AC18" s="4"/>
      <c r="AD18" s="4"/>
      <c r="AE18" s="4"/>
      <c r="AF18" s="4"/>
      <c r="AG18" s="4"/>
      <c r="AH18" s="4"/>
      <c r="AI18" s="4"/>
      <c r="AJ18" s="4"/>
      <c r="AK18" s="4"/>
      <c r="AL18" s="4"/>
      <c r="AM18" s="4"/>
      <c r="AN18" s="4"/>
      <c r="AO18" s="4"/>
      <c r="AP18" s="4"/>
      <c r="AQ18" s="4"/>
      <c r="AR18" s="4"/>
    </row>
    <row r="19" spans="1:44" s="30" customFormat="1" ht="15.75" x14ac:dyDescent="0.2">
      <c r="A19" s="90" t="s">
        <v>5349</v>
      </c>
      <c r="B19" s="14"/>
      <c r="C19" s="14"/>
      <c r="D19" s="240"/>
      <c r="E19" s="275"/>
      <c r="F19" s="197"/>
      <c r="G19" s="4"/>
      <c r="H19" s="4"/>
      <c r="I19" s="4"/>
      <c r="J19" s="4"/>
      <c r="K19" s="4"/>
      <c r="L19" s="4"/>
      <c r="M19" s="4"/>
      <c r="N19" s="4"/>
      <c r="O19" s="4"/>
      <c r="P19" s="4"/>
      <c r="Q19" s="4"/>
      <c r="R19" s="4"/>
      <c r="S19" s="4"/>
      <c r="T19" s="4"/>
      <c r="U19" s="4"/>
      <c r="V19" s="4"/>
      <c r="W19" s="4"/>
      <c r="X19" s="4"/>
      <c r="Y19" s="4"/>
      <c r="Z19" s="4"/>
      <c r="AA19" s="4"/>
      <c r="AB19" s="4"/>
      <c r="AC19" s="4"/>
      <c r="AD19" s="4"/>
      <c r="AE19" s="4"/>
      <c r="AF19" s="4"/>
      <c r="AG19" s="4"/>
      <c r="AH19" s="4"/>
      <c r="AI19" s="4"/>
      <c r="AJ19" s="4"/>
      <c r="AK19" s="4"/>
      <c r="AL19" s="4"/>
      <c r="AM19" s="4"/>
      <c r="AN19" s="4"/>
      <c r="AO19" s="4"/>
      <c r="AP19" s="4"/>
      <c r="AQ19" s="4"/>
      <c r="AR19" s="4"/>
    </row>
    <row r="20" spans="1:44" ht="26.25" customHeight="1" outlineLevel="1" x14ac:dyDescent="0.2">
      <c r="A20" s="91" t="s">
        <v>4690</v>
      </c>
      <c r="B20" s="33" t="s">
        <v>4689</v>
      </c>
      <c r="C20" s="175" t="s">
        <v>5350</v>
      </c>
      <c r="D20" s="224">
        <v>592.01999999999987</v>
      </c>
      <c r="E20" s="258">
        <f>D20*(1-$E$5)</f>
        <v>592.01999999999987</v>
      </c>
      <c r="F20" s="197" t="s">
        <v>161</v>
      </c>
    </row>
    <row r="21" spans="1:44" ht="26.25" customHeight="1" outlineLevel="1" x14ac:dyDescent="0.2">
      <c r="A21" s="91" t="s">
        <v>5351</v>
      </c>
      <c r="B21" s="33" t="s">
        <v>5352</v>
      </c>
      <c r="C21" s="175" t="s">
        <v>5353</v>
      </c>
      <c r="D21" s="224">
        <v>1447.62</v>
      </c>
      <c r="E21" s="258">
        <f>D21*(1-$E$5)</f>
        <v>1447.62</v>
      </c>
      <c r="F21" s="197" t="s">
        <v>161</v>
      </c>
    </row>
    <row r="22" spans="1:44" s="20" customFormat="1" ht="26.25" customHeight="1" outlineLevel="1" x14ac:dyDescent="0.2">
      <c r="A22" s="91" t="s">
        <v>4687</v>
      </c>
      <c r="B22" s="33" t="s">
        <v>4686</v>
      </c>
      <c r="C22" s="175" t="s">
        <v>4688</v>
      </c>
      <c r="D22" s="224">
        <v>674.81999999999994</v>
      </c>
      <c r="E22" s="258">
        <f>D22*(1-$E$5)</f>
        <v>674.81999999999994</v>
      </c>
      <c r="F22" s="197" t="s">
        <v>161</v>
      </c>
      <c r="G22" s="4"/>
      <c r="H22" s="4"/>
      <c r="I22" s="4"/>
      <c r="J22" s="4"/>
      <c r="K22" s="4"/>
      <c r="L22" s="4"/>
      <c r="M22" s="4"/>
      <c r="N22" s="4"/>
      <c r="O22" s="4"/>
      <c r="P22" s="4"/>
      <c r="Q22" s="4"/>
      <c r="R22" s="4"/>
      <c r="S22" s="4"/>
      <c r="T22" s="4"/>
      <c r="U22" s="4"/>
      <c r="V22" s="4"/>
      <c r="W22" s="4"/>
      <c r="X22" s="4"/>
      <c r="Y22" s="4"/>
      <c r="Z22" s="4"/>
      <c r="AA22" s="4"/>
      <c r="AB22" s="4"/>
      <c r="AC22" s="4"/>
      <c r="AD22" s="4"/>
      <c r="AE22" s="4"/>
      <c r="AF22" s="4"/>
      <c r="AG22" s="4"/>
      <c r="AH22" s="4"/>
      <c r="AI22" s="4"/>
      <c r="AJ22" s="4"/>
      <c r="AK22" s="4"/>
      <c r="AL22" s="4"/>
      <c r="AM22" s="4"/>
      <c r="AN22" s="4"/>
      <c r="AO22" s="4"/>
      <c r="AP22" s="4"/>
      <c r="AQ22" s="4"/>
      <c r="AR22" s="4"/>
    </row>
    <row r="23" spans="1:44" ht="26.25" customHeight="1" outlineLevel="1" x14ac:dyDescent="0.2">
      <c r="A23" s="91" t="s">
        <v>3892</v>
      </c>
      <c r="B23" s="33" t="s">
        <v>5354</v>
      </c>
      <c r="C23" s="175" t="s">
        <v>3894</v>
      </c>
      <c r="D23" s="224">
        <v>191.81999999999996</v>
      </c>
      <c r="E23" s="258">
        <f>D23*(1-$E$5)</f>
        <v>191.81999999999996</v>
      </c>
      <c r="F23" s="197" t="s">
        <v>161</v>
      </c>
    </row>
    <row r="24" spans="1:44" s="20" customFormat="1" ht="26.25" customHeight="1" outlineLevel="1" thickBot="1" x14ac:dyDescent="0.25">
      <c r="A24" s="97" t="s">
        <v>3893</v>
      </c>
      <c r="B24" s="111" t="s">
        <v>5355</v>
      </c>
      <c r="C24" s="338" t="s">
        <v>3895</v>
      </c>
      <c r="D24" s="241">
        <v>260.81999999999994</v>
      </c>
      <c r="E24" s="270">
        <f>D24*(1-$E$5)</f>
        <v>260.81999999999994</v>
      </c>
      <c r="F24" s="197" t="s">
        <v>161</v>
      </c>
      <c r="G24" s="4"/>
      <c r="H24" s="4"/>
      <c r="I24" s="4"/>
      <c r="J24" s="4"/>
      <c r="K24" s="4"/>
      <c r="L24" s="4"/>
      <c r="M24" s="4"/>
      <c r="N24" s="4"/>
      <c r="O24" s="4"/>
      <c r="P24" s="4"/>
      <c r="Q24" s="4"/>
      <c r="R24" s="4"/>
      <c r="S24" s="4"/>
      <c r="T24" s="4"/>
      <c r="U24" s="4"/>
      <c r="V24" s="4"/>
      <c r="W24" s="4"/>
      <c r="X24" s="4"/>
      <c r="Y24" s="4"/>
      <c r="Z24" s="4"/>
      <c r="AA24" s="4"/>
      <c r="AB24" s="4"/>
      <c r="AC24" s="4"/>
      <c r="AD24" s="4"/>
      <c r="AE24" s="4"/>
      <c r="AF24" s="4"/>
      <c r="AG24" s="4"/>
      <c r="AH24" s="4"/>
      <c r="AI24" s="4"/>
      <c r="AJ24" s="4"/>
      <c r="AK24" s="4"/>
      <c r="AL24" s="4"/>
      <c r="AM24" s="4"/>
      <c r="AN24" s="4"/>
      <c r="AO24" s="4"/>
      <c r="AP24" s="4"/>
      <c r="AQ24" s="4"/>
      <c r="AR24" s="4"/>
    </row>
    <row r="25" spans="1:44" s="30" customFormat="1" ht="15.75" x14ac:dyDescent="0.2">
      <c r="A25" s="89" t="s">
        <v>3775</v>
      </c>
      <c r="B25" s="78"/>
      <c r="C25" s="78"/>
      <c r="D25" s="239"/>
      <c r="E25" s="274"/>
      <c r="F25" s="197"/>
    </row>
    <row r="26" spans="1:44" s="31" customFormat="1" ht="15.75" x14ac:dyDescent="0.2">
      <c r="A26" s="90" t="s">
        <v>5345</v>
      </c>
      <c r="B26" s="14"/>
      <c r="C26" s="14"/>
      <c r="D26" s="240"/>
      <c r="E26" s="275"/>
      <c r="F26" s="197"/>
      <c r="G26" s="4"/>
      <c r="H26" s="4"/>
      <c r="I26" s="4"/>
      <c r="J26" s="4"/>
      <c r="K26" s="4"/>
      <c r="L26" s="4"/>
      <c r="M26" s="4"/>
      <c r="N26" s="4"/>
      <c r="O26" s="4"/>
      <c r="P26" s="4"/>
      <c r="Q26" s="4"/>
      <c r="R26" s="4"/>
      <c r="S26" s="4"/>
      <c r="T26" s="4"/>
      <c r="U26" s="4"/>
      <c r="V26" s="4"/>
      <c r="W26" s="4"/>
      <c r="X26" s="4"/>
      <c r="Y26" s="4"/>
      <c r="Z26" s="4"/>
      <c r="AA26" s="4"/>
      <c r="AB26" s="4"/>
      <c r="AC26" s="4"/>
      <c r="AD26" s="4"/>
      <c r="AE26" s="4"/>
      <c r="AF26" s="4"/>
      <c r="AG26" s="4"/>
      <c r="AH26" s="4"/>
      <c r="AI26" s="4"/>
      <c r="AJ26" s="4"/>
      <c r="AK26" s="4"/>
      <c r="AL26" s="4"/>
      <c r="AM26" s="4"/>
      <c r="AN26" s="4"/>
      <c r="AO26" s="4"/>
      <c r="AP26" s="4"/>
      <c r="AQ26" s="4"/>
      <c r="AR26" s="4"/>
    </row>
    <row r="27" spans="1:44" s="20" customFormat="1" ht="28.9" customHeight="1" outlineLevel="1" x14ac:dyDescent="0.2">
      <c r="A27" s="94" t="s">
        <v>138</v>
      </c>
      <c r="B27" s="32" t="s">
        <v>139</v>
      </c>
      <c r="C27" s="175" t="s">
        <v>3842</v>
      </c>
      <c r="D27" s="224">
        <v>625.14</v>
      </c>
      <c r="E27" s="258">
        <f>D27*(1-$E$5)</f>
        <v>625.14</v>
      </c>
      <c r="F27" s="198" t="s">
        <v>1033</v>
      </c>
      <c r="G27" s="4"/>
      <c r="H27" s="4"/>
      <c r="I27" s="4"/>
      <c r="J27" s="4"/>
      <c r="K27" s="4"/>
      <c r="L27" s="4"/>
      <c r="M27" s="4"/>
      <c r="N27" s="4"/>
      <c r="O27" s="4"/>
      <c r="P27" s="4"/>
      <c r="Q27" s="4"/>
      <c r="R27" s="4"/>
      <c r="S27" s="4"/>
      <c r="T27" s="4"/>
      <c r="U27" s="4"/>
      <c r="V27" s="4"/>
      <c r="W27" s="4"/>
      <c r="X27" s="4"/>
      <c r="Y27" s="4"/>
      <c r="Z27" s="4"/>
      <c r="AA27" s="4"/>
      <c r="AB27" s="4"/>
      <c r="AC27" s="4"/>
      <c r="AD27" s="4"/>
      <c r="AE27" s="4"/>
      <c r="AF27" s="4"/>
      <c r="AG27" s="4"/>
      <c r="AH27" s="4"/>
      <c r="AI27" s="4"/>
      <c r="AJ27" s="4"/>
      <c r="AK27" s="4"/>
      <c r="AL27" s="4"/>
      <c r="AM27" s="4"/>
      <c r="AN27" s="4"/>
      <c r="AO27" s="4"/>
      <c r="AP27" s="4"/>
      <c r="AQ27" s="4"/>
      <c r="AR27" s="4"/>
    </row>
    <row r="28" spans="1:44" s="20" customFormat="1" ht="25.5" outlineLevel="1" x14ac:dyDescent="0.2">
      <c r="A28" s="94" t="s">
        <v>4013</v>
      </c>
      <c r="B28" s="32" t="s">
        <v>4014</v>
      </c>
      <c r="C28" s="175" t="s">
        <v>5343</v>
      </c>
      <c r="D28" s="224">
        <v>964.61999999999989</v>
      </c>
      <c r="E28" s="258">
        <f>D28*(1-$E$5)</f>
        <v>964.61999999999989</v>
      </c>
      <c r="F28" s="197" t="s">
        <v>161</v>
      </c>
      <c r="G28" s="4"/>
      <c r="H28" s="4"/>
      <c r="I28" s="4"/>
      <c r="J28" s="4"/>
      <c r="K28" s="4"/>
      <c r="L28" s="4"/>
      <c r="M28" s="4"/>
      <c r="N28" s="4"/>
      <c r="O28" s="4"/>
      <c r="P28" s="4"/>
      <c r="Q28" s="4"/>
      <c r="R28" s="4"/>
      <c r="S28" s="4"/>
      <c r="T28" s="4"/>
      <c r="U28" s="4"/>
      <c r="V28" s="4"/>
      <c r="W28" s="4"/>
      <c r="X28" s="4"/>
      <c r="Y28" s="4"/>
      <c r="Z28" s="4"/>
      <c r="AA28" s="4"/>
      <c r="AB28" s="4"/>
      <c r="AC28" s="4"/>
      <c r="AD28" s="4"/>
      <c r="AE28" s="4"/>
      <c r="AF28" s="4"/>
      <c r="AG28" s="4"/>
      <c r="AH28" s="4"/>
      <c r="AI28" s="4"/>
      <c r="AJ28" s="4"/>
      <c r="AK28" s="4"/>
      <c r="AL28" s="4"/>
      <c r="AM28" s="4"/>
      <c r="AN28" s="4"/>
      <c r="AO28" s="4"/>
      <c r="AP28" s="4"/>
      <c r="AQ28" s="4"/>
      <c r="AR28" s="4"/>
    </row>
    <row r="29" spans="1:44" s="30" customFormat="1" ht="15.75" x14ac:dyDescent="0.2">
      <c r="A29" s="90" t="s">
        <v>5346</v>
      </c>
      <c r="B29" s="14"/>
      <c r="C29" s="14"/>
      <c r="D29" s="240"/>
      <c r="E29" s="275"/>
      <c r="F29" s="197"/>
      <c r="G29" s="4"/>
      <c r="H29" s="4"/>
      <c r="I29" s="4"/>
      <c r="J29" s="4"/>
      <c r="K29" s="4"/>
      <c r="L29" s="4"/>
      <c r="M29" s="4"/>
      <c r="N29" s="4"/>
      <c r="O29" s="4"/>
      <c r="P29" s="4"/>
      <c r="Q29" s="4"/>
      <c r="R29" s="4"/>
      <c r="S29" s="4"/>
      <c r="T29" s="4"/>
      <c r="U29" s="4"/>
      <c r="V29" s="4"/>
      <c r="W29" s="4"/>
      <c r="X29" s="4"/>
      <c r="Y29" s="4"/>
      <c r="Z29" s="4"/>
      <c r="AA29" s="4"/>
      <c r="AB29" s="4"/>
      <c r="AC29" s="4"/>
      <c r="AD29" s="4"/>
      <c r="AE29" s="4"/>
      <c r="AF29" s="4"/>
      <c r="AG29" s="4"/>
      <c r="AH29" s="4"/>
      <c r="AI29" s="4"/>
      <c r="AJ29" s="4"/>
      <c r="AK29" s="4"/>
      <c r="AL29" s="4"/>
      <c r="AM29" s="4"/>
      <c r="AN29" s="4"/>
      <c r="AO29" s="4"/>
      <c r="AP29" s="4"/>
      <c r="AQ29" s="4"/>
      <c r="AR29" s="4"/>
    </row>
    <row r="30" spans="1:44" ht="28.15" customHeight="1" outlineLevel="1" x14ac:dyDescent="0.2">
      <c r="A30" s="91" t="s">
        <v>2644</v>
      </c>
      <c r="B30" s="33" t="s">
        <v>2645</v>
      </c>
      <c r="C30" s="175" t="s">
        <v>2646</v>
      </c>
      <c r="D30" s="224">
        <v>481.61999999999995</v>
      </c>
      <c r="E30" s="258">
        <f>D30*(1-$E$5)</f>
        <v>481.61999999999995</v>
      </c>
      <c r="F30" s="197" t="s">
        <v>161</v>
      </c>
    </row>
    <row r="31" spans="1:44" ht="28.15" customHeight="1" outlineLevel="1" x14ac:dyDescent="0.2">
      <c r="A31" s="91" t="s">
        <v>2647</v>
      </c>
      <c r="B31" s="33" t="s">
        <v>2648</v>
      </c>
      <c r="C31" s="175" t="s">
        <v>2649</v>
      </c>
      <c r="D31" s="224">
        <v>647.21999999999991</v>
      </c>
      <c r="E31" s="258">
        <f t="shared" ref="E31:E35" si="1">D31*(1-$E$5)</f>
        <v>647.21999999999991</v>
      </c>
      <c r="F31" s="197" t="s">
        <v>161</v>
      </c>
    </row>
    <row r="32" spans="1:44" s="20" customFormat="1" ht="30" customHeight="1" outlineLevel="1" x14ac:dyDescent="0.2">
      <c r="A32" s="91" t="s">
        <v>3022</v>
      </c>
      <c r="B32" s="33" t="s">
        <v>3934</v>
      </c>
      <c r="C32" s="175" t="s">
        <v>3023</v>
      </c>
      <c r="D32" s="224">
        <v>1613.2199999999998</v>
      </c>
      <c r="E32" s="258">
        <f t="shared" si="1"/>
        <v>1613.2199999999998</v>
      </c>
      <c r="F32" s="197" t="s">
        <v>161</v>
      </c>
      <c r="G32" s="4"/>
      <c r="H32" s="4"/>
      <c r="I32" s="4"/>
      <c r="J32" s="4"/>
      <c r="K32" s="4"/>
      <c r="L32" s="4"/>
      <c r="M32" s="4"/>
      <c r="N32" s="4"/>
      <c r="O32" s="4"/>
      <c r="P32" s="4"/>
      <c r="Q32" s="4"/>
      <c r="R32" s="4"/>
      <c r="S32" s="4"/>
      <c r="T32" s="4"/>
      <c r="U32" s="4"/>
      <c r="V32" s="4"/>
      <c r="W32" s="4"/>
      <c r="X32" s="4"/>
      <c r="Y32" s="4"/>
      <c r="Z32" s="4"/>
      <c r="AA32" s="4"/>
      <c r="AB32" s="4"/>
      <c r="AC32" s="4"/>
      <c r="AD32" s="4"/>
      <c r="AE32" s="4"/>
      <c r="AF32" s="4"/>
      <c r="AG32" s="4"/>
      <c r="AH32" s="4"/>
      <c r="AI32" s="4"/>
      <c r="AJ32" s="4"/>
      <c r="AK32" s="4"/>
      <c r="AL32" s="4"/>
      <c r="AM32" s="4"/>
      <c r="AN32" s="4"/>
      <c r="AO32" s="4"/>
      <c r="AP32" s="4"/>
      <c r="AQ32" s="4"/>
      <c r="AR32" s="4"/>
    </row>
    <row r="33" spans="1:44" ht="28.9" customHeight="1" outlineLevel="1" x14ac:dyDescent="0.2">
      <c r="A33" s="114" t="s">
        <v>3202</v>
      </c>
      <c r="B33" s="36" t="s">
        <v>3935</v>
      </c>
      <c r="C33" s="107" t="s">
        <v>5344</v>
      </c>
      <c r="D33" s="224">
        <v>2068.62</v>
      </c>
      <c r="E33" s="258">
        <f t="shared" si="1"/>
        <v>2068.62</v>
      </c>
      <c r="F33" s="197" t="s">
        <v>161</v>
      </c>
    </row>
    <row r="34" spans="1:44" s="30" customFormat="1" ht="15.75" x14ac:dyDescent="0.2">
      <c r="A34" s="90" t="s">
        <v>3776</v>
      </c>
      <c r="B34" s="14"/>
      <c r="C34" s="14"/>
      <c r="D34" s="240"/>
      <c r="E34" s="275"/>
      <c r="F34" s="197"/>
      <c r="G34" s="4"/>
      <c r="H34" s="4"/>
      <c r="I34" s="4"/>
      <c r="J34" s="4"/>
      <c r="K34" s="4"/>
      <c r="L34" s="4"/>
      <c r="M34" s="4"/>
      <c r="N34" s="4"/>
      <c r="O34" s="4"/>
      <c r="P34" s="4"/>
      <c r="Q34" s="4"/>
      <c r="R34" s="4"/>
      <c r="S34" s="4"/>
      <c r="T34" s="4"/>
      <c r="U34" s="4"/>
      <c r="V34" s="4"/>
      <c r="W34" s="4"/>
      <c r="X34" s="4"/>
      <c r="Y34" s="4"/>
      <c r="Z34" s="4"/>
      <c r="AA34" s="4"/>
      <c r="AB34" s="4"/>
      <c r="AC34" s="4"/>
      <c r="AD34" s="4"/>
      <c r="AE34" s="4"/>
      <c r="AF34" s="4"/>
      <c r="AG34" s="4"/>
      <c r="AH34" s="4"/>
      <c r="AI34" s="4"/>
      <c r="AJ34" s="4"/>
      <c r="AK34" s="4"/>
      <c r="AL34" s="4"/>
      <c r="AM34" s="4"/>
      <c r="AN34" s="4"/>
      <c r="AO34" s="4"/>
      <c r="AP34" s="4"/>
      <c r="AQ34" s="4"/>
      <c r="AR34" s="4"/>
    </row>
    <row r="35" spans="1:44" ht="26.25" outlineLevel="1" thickBot="1" x14ac:dyDescent="0.25">
      <c r="A35" s="97" t="s">
        <v>79</v>
      </c>
      <c r="B35" s="111" t="s">
        <v>2452</v>
      </c>
      <c r="C35" s="176" t="s">
        <v>3844</v>
      </c>
      <c r="D35" s="241">
        <v>543.71999999999991</v>
      </c>
      <c r="E35" s="270">
        <f t="shared" si="1"/>
        <v>543.71999999999991</v>
      </c>
      <c r="F35" s="197" t="s">
        <v>161</v>
      </c>
    </row>
  </sheetData>
  <mergeCells count="2">
    <mergeCell ref="A4:B4"/>
    <mergeCell ref="A5:B5"/>
  </mergeCells>
  <printOptions horizontalCentered="1" verticalCentered="1"/>
  <pageMargins left="0.19685039370078741" right="0.19685039370078741" top="0.19685039370078741" bottom="0.19685039370078741" header="0.19685039370078741" footer="0.19685039370078741"/>
  <pageSetup paperSize="9" scale="50" orientation="portrait"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AH126"/>
  <sheetViews>
    <sheetView zoomScaleNormal="100" zoomScaleSheetLayoutView="100" workbookViewId="0">
      <pane ySplit="6" topLeftCell="A7" activePane="bottomLeft" state="frozen"/>
      <selection pane="bottomLeft" activeCell="E5" sqref="E5"/>
    </sheetView>
  </sheetViews>
  <sheetFormatPr defaultColWidth="8.85546875" defaultRowHeight="12.75" outlineLevelRow="1" x14ac:dyDescent="0.2"/>
  <cols>
    <col min="1" max="1" width="15.28515625" style="16" customWidth="1"/>
    <col min="2" max="2" width="30.85546875" style="5" customWidth="1"/>
    <col min="3" max="3" width="103.7109375" style="2" customWidth="1"/>
    <col min="4" max="4" width="10.140625" style="248" customWidth="1"/>
    <col min="5" max="5" width="10.28515625" style="248" customWidth="1"/>
    <col min="6" max="6" width="14.85546875" style="4" customWidth="1"/>
    <col min="7" max="16384" width="8.85546875" style="4"/>
  </cols>
  <sheetData>
    <row r="1" spans="1:34" x14ac:dyDescent="0.2">
      <c r="A1" s="81"/>
      <c r="B1" s="82"/>
      <c r="C1" s="212" t="s">
        <v>3753</v>
      </c>
      <c r="D1" s="243"/>
      <c r="E1" s="266"/>
    </row>
    <row r="2" spans="1:34" x14ac:dyDescent="0.2">
      <c r="A2" s="85"/>
      <c r="B2" s="51"/>
      <c r="C2" s="213" t="s">
        <v>3751</v>
      </c>
      <c r="D2" s="219"/>
      <c r="E2" s="253"/>
    </row>
    <row r="3" spans="1:34" x14ac:dyDescent="0.2">
      <c r="A3" s="85"/>
      <c r="B3" s="51"/>
      <c r="C3" s="213" t="s">
        <v>43</v>
      </c>
      <c r="D3" s="219"/>
      <c r="E3" s="253"/>
    </row>
    <row r="4" spans="1:34" x14ac:dyDescent="0.2">
      <c r="A4" s="379"/>
      <c r="B4" s="380"/>
      <c r="C4" s="213" t="s">
        <v>3752</v>
      </c>
      <c r="D4" s="220"/>
      <c r="E4" s="254"/>
    </row>
    <row r="5" spans="1:34" ht="13.15" customHeight="1" x14ac:dyDescent="0.2">
      <c r="A5" s="377" t="s">
        <v>3867</v>
      </c>
      <c r="B5" s="378"/>
      <c r="C5" s="265"/>
      <c r="D5" s="235" t="s">
        <v>3768</v>
      </c>
      <c r="E5" s="86">
        <v>0</v>
      </c>
    </row>
    <row r="6" spans="1:34" x14ac:dyDescent="0.2">
      <c r="A6" s="87" t="s">
        <v>638</v>
      </c>
      <c r="B6" s="39" t="s">
        <v>217</v>
      </c>
      <c r="C6" s="39" t="s">
        <v>3767</v>
      </c>
      <c r="D6" s="221" t="s">
        <v>353</v>
      </c>
      <c r="E6" s="255" t="s">
        <v>352</v>
      </c>
    </row>
    <row r="7" spans="1:34" s="30" customFormat="1" ht="15.75" x14ac:dyDescent="0.2">
      <c r="A7" s="89" t="s">
        <v>5406</v>
      </c>
      <c r="B7" s="78"/>
      <c r="C7" s="78"/>
      <c r="D7" s="244"/>
      <c r="E7" s="267"/>
    </row>
    <row r="8" spans="1:34" s="30" customFormat="1" ht="15.75" x14ac:dyDescent="0.2">
      <c r="A8" s="90" t="s">
        <v>5407</v>
      </c>
      <c r="B8" s="14"/>
      <c r="C8" s="14"/>
      <c r="D8" s="245"/>
      <c r="E8" s="268"/>
      <c r="F8" s="4"/>
      <c r="G8" s="4"/>
      <c r="H8" s="4"/>
      <c r="I8" s="4"/>
      <c r="J8" s="4"/>
      <c r="K8" s="4"/>
      <c r="L8" s="4"/>
      <c r="M8" s="4"/>
      <c r="N8" s="4"/>
      <c r="O8" s="4"/>
      <c r="P8" s="4"/>
      <c r="Q8" s="4"/>
      <c r="R8" s="4"/>
      <c r="S8" s="4"/>
      <c r="T8" s="4"/>
      <c r="U8" s="4"/>
      <c r="V8" s="4"/>
      <c r="W8" s="4"/>
      <c r="X8" s="4"/>
      <c r="Y8" s="4"/>
      <c r="Z8" s="4"/>
      <c r="AA8" s="4"/>
      <c r="AB8" s="4"/>
      <c r="AC8" s="4"/>
      <c r="AD8" s="4"/>
      <c r="AE8" s="4"/>
      <c r="AF8" s="4"/>
      <c r="AG8" s="4"/>
      <c r="AH8" s="4"/>
    </row>
    <row r="9" spans="1:34" ht="27" customHeight="1" outlineLevel="1" x14ac:dyDescent="0.2">
      <c r="A9" s="100" t="s">
        <v>320</v>
      </c>
      <c r="B9" s="24" t="s">
        <v>3533</v>
      </c>
      <c r="C9" s="165" t="s">
        <v>3534</v>
      </c>
      <c r="D9" s="224">
        <v>752.09999999999991</v>
      </c>
      <c r="E9" s="258">
        <f t="shared" ref="E9:E38" si="0">D9*(1-$E$5)</f>
        <v>752.09999999999991</v>
      </c>
    </row>
    <row r="10" spans="1:34" ht="27" customHeight="1" outlineLevel="1" x14ac:dyDescent="0.2">
      <c r="A10" s="100" t="s">
        <v>26</v>
      </c>
      <c r="B10" s="24" t="s">
        <v>25</v>
      </c>
      <c r="C10" s="135" t="s">
        <v>3537</v>
      </c>
      <c r="D10" s="224">
        <v>69</v>
      </c>
      <c r="E10" s="258">
        <f t="shared" si="0"/>
        <v>69</v>
      </c>
    </row>
    <row r="11" spans="1:34" ht="25.9" customHeight="1" outlineLevel="1" x14ac:dyDescent="0.2">
      <c r="A11" s="100" t="s">
        <v>5408</v>
      </c>
      <c r="B11" s="24" t="s">
        <v>5409</v>
      </c>
      <c r="C11" s="165" t="s">
        <v>5410</v>
      </c>
      <c r="D11" s="224">
        <v>659.64</v>
      </c>
      <c r="E11" s="258">
        <f t="shared" si="0"/>
        <v>659.64</v>
      </c>
    </row>
    <row r="12" spans="1:34" ht="25.9" customHeight="1" outlineLevel="1" x14ac:dyDescent="0.2">
      <c r="A12" s="100" t="s">
        <v>2931</v>
      </c>
      <c r="B12" s="24" t="s">
        <v>5411</v>
      </c>
      <c r="C12" s="165" t="s">
        <v>3541</v>
      </c>
      <c r="D12" s="224">
        <v>109.01999999999998</v>
      </c>
      <c r="E12" s="258">
        <f t="shared" si="0"/>
        <v>109.01999999999998</v>
      </c>
    </row>
    <row r="13" spans="1:34" ht="25.9" customHeight="1" outlineLevel="1" x14ac:dyDescent="0.2">
      <c r="A13" s="100" t="s">
        <v>3141</v>
      </c>
      <c r="B13" s="24" t="s">
        <v>3139</v>
      </c>
      <c r="C13" s="165" t="s">
        <v>3143</v>
      </c>
      <c r="D13" s="224">
        <v>150.41999999999996</v>
      </c>
      <c r="E13" s="258">
        <f t="shared" si="0"/>
        <v>150.41999999999996</v>
      </c>
    </row>
    <row r="14" spans="1:34" ht="25.9" customHeight="1" outlineLevel="1" x14ac:dyDescent="0.2">
      <c r="A14" s="100" t="s">
        <v>3142</v>
      </c>
      <c r="B14" s="24" t="s">
        <v>3140</v>
      </c>
      <c r="C14" s="135" t="s">
        <v>3144</v>
      </c>
      <c r="D14" s="224">
        <v>288.41999999999996</v>
      </c>
      <c r="E14" s="258">
        <f t="shared" si="0"/>
        <v>288.41999999999996</v>
      </c>
    </row>
    <row r="15" spans="1:34" ht="25.9" customHeight="1" outlineLevel="1" x14ac:dyDescent="0.2">
      <c r="A15" s="100" t="s">
        <v>2777</v>
      </c>
      <c r="B15" s="24" t="s">
        <v>2778</v>
      </c>
      <c r="C15" s="135" t="s">
        <v>3542</v>
      </c>
      <c r="D15" s="224">
        <v>371.21999999999997</v>
      </c>
      <c r="E15" s="258">
        <f t="shared" si="0"/>
        <v>371.21999999999997</v>
      </c>
    </row>
    <row r="16" spans="1:34" ht="25.9" customHeight="1" outlineLevel="1" x14ac:dyDescent="0.2">
      <c r="A16" s="100" t="s">
        <v>3543</v>
      </c>
      <c r="B16" s="24" t="s">
        <v>3544</v>
      </c>
      <c r="C16" s="165" t="s">
        <v>5412</v>
      </c>
      <c r="D16" s="224">
        <v>150.41999999999996</v>
      </c>
      <c r="E16" s="258">
        <f t="shared" si="0"/>
        <v>150.41999999999996</v>
      </c>
    </row>
    <row r="17" spans="1:6" ht="25.9" customHeight="1" outlineLevel="1" x14ac:dyDescent="0.2">
      <c r="A17" s="100" t="s">
        <v>3545</v>
      </c>
      <c r="B17" s="24" t="s">
        <v>3546</v>
      </c>
      <c r="C17" s="165" t="s">
        <v>5413</v>
      </c>
      <c r="D17" s="224">
        <v>122.82</v>
      </c>
      <c r="E17" s="258">
        <f t="shared" si="0"/>
        <v>122.82</v>
      </c>
    </row>
    <row r="18" spans="1:6" ht="30" customHeight="1" outlineLevel="1" x14ac:dyDescent="0.2">
      <c r="A18" s="100" t="s">
        <v>3547</v>
      </c>
      <c r="B18" s="24" t="s">
        <v>3548</v>
      </c>
      <c r="C18" s="165" t="s">
        <v>5414</v>
      </c>
      <c r="D18" s="224">
        <v>136.61999999999998</v>
      </c>
      <c r="E18" s="258">
        <f t="shared" si="0"/>
        <v>136.61999999999998</v>
      </c>
    </row>
    <row r="19" spans="1:6" ht="26.65" customHeight="1" outlineLevel="1" x14ac:dyDescent="0.2">
      <c r="A19" s="100" t="s">
        <v>3553</v>
      </c>
      <c r="B19" s="24" t="s">
        <v>3554</v>
      </c>
      <c r="C19" s="135" t="s">
        <v>3555</v>
      </c>
      <c r="D19" s="224">
        <v>509.21999999999997</v>
      </c>
      <c r="E19" s="258">
        <f t="shared" si="0"/>
        <v>509.21999999999997</v>
      </c>
    </row>
    <row r="20" spans="1:6" ht="26.65" customHeight="1" outlineLevel="1" x14ac:dyDescent="0.2">
      <c r="A20" s="100" t="s">
        <v>3556</v>
      </c>
      <c r="B20" s="24" t="s">
        <v>3557</v>
      </c>
      <c r="C20" s="165" t="s">
        <v>3558</v>
      </c>
      <c r="D20" s="224">
        <v>138</v>
      </c>
      <c r="E20" s="258">
        <f t="shared" si="0"/>
        <v>138</v>
      </c>
      <c r="F20" s="4" t="s">
        <v>161</v>
      </c>
    </row>
    <row r="21" spans="1:6" ht="26.65" customHeight="1" outlineLevel="1" x14ac:dyDescent="0.2">
      <c r="A21" s="100" t="s">
        <v>3559</v>
      </c>
      <c r="B21" s="24" t="s">
        <v>3560</v>
      </c>
      <c r="C21" s="165" t="s">
        <v>3561</v>
      </c>
      <c r="D21" s="224">
        <v>233.21999999999997</v>
      </c>
      <c r="E21" s="258">
        <f t="shared" si="0"/>
        <v>233.21999999999997</v>
      </c>
      <c r="F21" s="4" t="s">
        <v>161</v>
      </c>
    </row>
    <row r="22" spans="1:6" ht="26.65" customHeight="1" outlineLevel="1" x14ac:dyDescent="0.2">
      <c r="A22" s="100" t="s">
        <v>3565</v>
      </c>
      <c r="B22" s="24" t="s">
        <v>3566</v>
      </c>
      <c r="C22" s="165" t="s">
        <v>3567</v>
      </c>
      <c r="D22" s="224">
        <v>178.01999999999995</v>
      </c>
      <c r="E22" s="258">
        <f t="shared" si="0"/>
        <v>178.01999999999995</v>
      </c>
    </row>
    <row r="23" spans="1:6" ht="26.65" customHeight="1" outlineLevel="1" x14ac:dyDescent="0.2">
      <c r="A23" s="100" t="s">
        <v>2500</v>
      </c>
      <c r="B23" s="24" t="s">
        <v>2501</v>
      </c>
      <c r="C23" s="165" t="s">
        <v>2502</v>
      </c>
      <c r="D23" s="224">
        <v>440.21999999999997</v>
      </c>
      <c r="E23" s="258">
        <f t="shared" si="0"/>
        <v>440.21999999999997</v>
      </c>
    </row>
    <row r="24" spans="1:6" ht="26.65" customHeight="1" outlineLevel="1" x14ac:dyDescent="0.2">
      <c r="A24" s="100" t="s">
        <v>2503</v>
      </c>
      <c r="B24" s="24" t="s">
        <v>2504</v>
      </c>
      <c r="C24" s="165" t="s">
        <v>2505</v>
      </c>
      <c r="D24" s="224">
        <v>371.21999999999997</v>
      </c>
      <c r="E24" s="258">
        <f t="shared" si="0"/>
        <v>371.21999999999997</v>
      </c>
    </row>
    <row r="25" spans="1:6" ht="26.65" customHeight="1" outlineLevel="1" x14ac:dyDescent="0.2">
      <c r="A25" s="100" t="s">
        <v>2076</v>
      </c>
      <c r="B25" s="24" t="s">
        <v>3568</v>
      </c>
      <c r="C25" s="165" t="s">
        <v>3569</v>
      </c>
      <c r="D25" s="224">
        <v>230.45999999999998</v>
      </c>
      <c r="E25" s="258">
        <f t="shared" si="0"/>
        <v>230.45999999999998</v>
      </c>
    </row>
    <row r="26" spans="1:6" ht="26.65" customHeight="1" outlineLevel="1" x14ac:dyDescent="0.2">
      <c r="A26" s="100" t="s">
        <v>2407</v>
      </c>
      <c r="B26" s="24" t="s">
        <v>2406</v>
      </c>
      <c r="C26" s="165" t="s">
        <v>3570</v>
      </c>
      <c r="D26" s="224">
        <v>412.62</v>
      </c>
      <c r="E26" s="258">
        <f t="shared" si="0"/>
        <v>412.62</v>
      </c>
    </row>
    <row r="27" spans="1:6" ht="26.65" customHeight="1" outlineLevel="1" x14ac:dyDescent="0.2">
      <c r="A27" s="100" t="s">
        <v>2779</v>
      </c>
      <c r="B27" s="24" t="s">
        <v>2780</v>
      </c>
      <c r="C27" s="135" t="s">
        <v>2781</v>
      </c>
      <c r="D27" s="224">
        <v>743.81999999999994</v>
      </c>
      <c r="E27" s="258">
        <f t="shared" si="0"/>
        <v>743.81999999999994</v>
      </c>
    </row>
    <row r="28" spans="1:6" ht="26.65" customHeight="1" outlineLevel="1" x14ac:dyDescent="0.2">
      <c r="A28" s="100" t="s">
        <v>3571</v>
      </c>
      <c r="B28" s="24" t="s">
        <v>3572</v>
      </c>
      <c r="C28" s="135" t="s">
        <v>3573</v>
      </c>
      <c r="D28" s="224">
        <v>26.22</v>
      </c>
      <c r="E28" s="258">
        <f t="shared" si="0"/>
        <v>26.22</v>
      </c>
    </row>
    <row r="29" spans="1:6" ht="26.65" customHeight="1" outlineLevel="1" x14ac:dyDescent="0.2">
      <c r="A29" s="100" t="s">
        <v>3574</v>
      </c>
      <c r="B29" s="24" t="s">
        <v>3575</v>
      </c>
      <c r="C29" s="165" t="s">
        <v>3576</v>
      </c>
      <c r="D29" s="224">
        <v>26.22</v>
      </c>
      <c r="E29" s="258">
        <f t="shared" si="0"/>
        <v>26.22</v>
      </c>
    </row>
    <row r="30" spans="1:6" ht="26.65" customHeight="1" outlineLevel="1" x14ac:dyDescent="0.2">
      <c r="A30" s="100" t="s">
        <v>3577</v>
      </c>
      <c r="B30" s="24" t="s">
        <v>3578</v>
      </c>
      <c r="C30" s="165" t="s">
        <v>3579</v>
      </c>
      <c r="D30" s="224">
        <v>1130.2199999999998</v>
      </c>
      <c r="E30" s="258">
        <f t="shared" si="0"/>
        <v>1130.2199999999998</v>
      </c>
      <c r="F30" s="4" t="s">
        <v>161</v>
      </c>
    </row>
    <row r="31" spans="1:6" ht="26.65" customHeight="1" outlineLevel="1" x14ac:dyDescent="0.2">
      <c r="A31" s="100" t="s">
        <v>3580</v>
      </c>
      <c r="B31" s="24" t="s">
        <v>3581</v>
      </c>
      <c r="C31" s="165" t="s">
        <v>3582</v>
      </c>
      <c r="D31" s="224">
        <v>1420.0199999999998</v>
      </c>
      <c r="E31" s="258">
        <f t="shared" si="0"/>
        <v>1420.0199999999998</v>
      </c>
      <c r="F31" s="4" t="s">
        <v>161</v>
      </c>
    </row>
    <row r="32" spans="1:6" ht="26.65" customHeight="1" outlineLevel="1" x14ac:dyDescent="0.2">
      <c r="A32" s="100" t="s">
        <v>3583</v>
      </c>
      <c r="B32" s="24" t="s">
        <v>3584</v>
      </c>
      <c r="C32" s="165" t="s">
        <v>3585</v>
      </c>
      <c r="D32" s="224">
        <v>13.799999999999999</v>
      </c>
      <c r="E32" s="258">
        <f t="shared" si="0"/>
        <v>13.799999999999999</v>
      </c>
    </row>
    <row r="33" spans="1:6" ht="26.65" customHeight="1" outlineLevel="1" x14ac:dyDescent="0.2">
      <c r="A33" s="100" t="s">
        <v>881</v>
      </c>
      <c r="B33" s="24" t="s">
        <v>878</v>
      </c>
      <c r="C33" s="165" t="s">
        <v>3589</v>
      </c>
      <c r="D33" s="224">
        <v>636.17999999999984</v>
      </c>
      <c r="E33" s="258">
        <f t="shared" si="0"/>
        <v>636.17999999999984</v>
      </c>
    </row>
    <row r="34" spans="1:6" ht="26.65" customHeight="1" outlineLevel="1" x14ac:dyDescent="0.2">
      <c r="A34" s="100" t="s">
        <v>882</v>
      </c>
      <c r="B34" s="24" t="s">
        <v>879</v>
      </c>
      <c r="C34" s="135" t="s">
        <v>3593</v>
      </c>
      <c r="D34" s="224">
        <v>322.92</v>
      </c>
      <c r="E34" s="258">
        <f t="shared" si="0"/>
        <v>322.92</v>
      </c>
    </row>
    <row r="35" spans="1:6" ht="26.65" customHeight="1" outlineLevel="1" x14ac:dyDescent="0.2">
      <c r="A35" s="100" t="s">
        <v>3594</v>
      </c>
      <c r="B35" s="24" t="s">
        <v>3595</v>
      </c>
      <c r="C35" s="135" t="s">
        <v>3596</v>
      </c>
      <c r="D35" s="224">
        <v>103.49999999999999</v>
      </c>
      <c r="E35" s="258">
        <f t="shared" si="0"/>
        <v>103.49999999999999</v>
      </c>
    </row>
    <row r="36" spans="1:6" ht="26.65" customHeight="1" outlineLevel="1" x14ac:dyDescent="0.2">
      <c r="A36" s="100" t="s">
        <v>883</v>
      </c>
      <c r="B36" s="24" t="s">
        <v>880</v>
      </c>
      <c r="C36" s="165" t="s">
        <v>3597</v>
      </c>
      <c r="D36" s="224">
        <v>322.92</v>
      </c>
      <c r="E36" s="258">
        <f t="shared" si="0"/>
        <v>322.92</v>
      </c>
    </row>
    <row r="37" spans="1:6" ht="26.65" customHeight="1" outlineLevel="1" x14ac:dyDescent="0.2">
      <c r="A37" s="100" t="s">
        <v>3598</v>
      </c>
      <c r="B37" s="24" t="s">
        <v>3599</v>
      </c>
      <c r="C37" s="165" t="s">
        <v>3600</v>
      </c>
      <c r="D37" s="224">
        <v>138</v>
      </c>
      <c r="E37" s="258">
        <f t="shared" si="0"/>
        <v>138</v>
      </c>
    </row>
    <row r="38" spans="1:6" ht="26.65" customHeight="1" outlineLevel="1" x14ac:dyDescent="0.2">
      <c r="A38" s="100" t="s">
        <v>3601</v>
      </c>
      <c r="B38" s="24" t="s">
        <v>3602</v>
      </c>
      <c r="C38" s="165" t="s">
        <v>3603</v>
      </c>
      <c r="D38" s="224">
        <v>385.02</v>
      </c>
      <c r="E38" s="258">
        <f t="shared" si="0"/>
        <v>385.02</v>
      </c>
    </row>
    <row r="39" spans="1:6" ht="26.65" customHeight="1" outlineLevel="1" x14ac:dyDescent="0.2">
      <c r="A39" s="100" t="s">
        <v>3604</v>
      </c>
      <c r="B39" s="24" t="s">
        <v>3605</v>
      </c>
      <c r="C39" s="165" t="s">
        <v>3606</v>
      </c>
      <c r="D39" s="224">
        <v>172.5</v>
      </c>
      <c r="E39" s="258">
        <f t="shared" ref="E39:E70" si="1">D39*(1-$E$5)</f>
        <v>172.5</v>
      </c>
    </row>
    <row r="40" spans="1:6" ht="26.65" customHeight="1" outlineLevel="1" x14ac:dyDescent="0.2">
      <c r="A40" s="100" t="s">
        <v>2499</v>
      </c>
      <c r="B40" s="24" t="s">
        <v>2498</v>
      </c>
      <c r="C40" s="135" t="s">
        <v>3607</v>
      </c>
      <c r="D40" s="224">
        <v>757.61999999999989</v>
      </c>
      <c r="E40" s="258">
        <f t="shared" si="1"/>
        <v>757.61999999999989</v>
      </c>
    </row>
    <row r="41" spans="1:6" ht="27" customHeight="1" outlineLevel="1" x14ac:dyDescent="0.2">
      <c r="A41" s="100" t="s">
        <v>3612</v>
      </c>
      <c r="B41" s="24" t="s">
        <v>3613</v>
      </c>
      <c r="C41" s="135" t="s">
        <v>3614</v>
      </c>
      <c r="D41" s="224">
        <v>103.49999999999999</v>
      </c>
      <c r="E41" s="258">
        <f t="shared" si="1"/>
        <v>103.49999999999999</v>
      </c>
    </row>
    <row r="42" spans="1:6" ht="27" customHeight="1" outlineLevel="1" x14ac:dyDescent="0.2">
      <c r="A42" s="100" t="s">
        <v>3615</v>
      </c>
      <c r="B42" s="24" t="s">
        <v>3616</v>
      </c>
      <c r="C42" s="165" t="s">
        <v>3617</v>
      </c>
      <c r="D42" s="224">
        <v>184.91999999999996</v>
      </c>
      <c r="E42" s="258">
        <f t="shared" si="1"/>
        <v>184.91999999999996</v>
      </c>
    </row>
    <row r="43" spans="1:6" ht="27" customHeight="1" outlineLevel="1" x14ac:dyDescent="0.2">
      <c r="A43" s="100" t="s">
        <v>3618</v>
      </c>
      <c r="B43" s="24" t="s">
        <v>3619</v>
      </c>
      <c r="C43" s="165" t="s">
        <v>3620</v>
      </c>
      <c r="D43" s="224">
        <v>288.41999999999996</v>
      </c>
      <c r="E43" s="258">
        <f t="shared" si="1"/>
        <v>288.41999999999996</v>
      </c>
    </row>
    <row r="44" spans="1:6" ht="27" customHeight="1" outlineLevel="1" x14ac:dyDescent="0.2">
      <c r="A44" s="100" t="s">
        <v>3621</v>
      </c>
      <c r="B44" s="24" t="s">
        <v>3622</v>
      </c>
      <c r="C44" s="135" t="s">
        <v>3623</v>
      </c>
      <c r="D44" s="224">
        <v>12.419999999999998</v>
      </c>
      <c r="E44" s="258">
        <f t="shared" si="1"/>
        <v>12.419999999999998</v>
      </c>
    </row>
    <row r="45" spans="1:6" ht="27" customHeight="1" outlineLevel="1" x14ac:dyDescent="0.2">
      <c r="A45" s="100" t="s">
        <v>3624</v>
      </c>
      <c r="B45" s="24" t="s">
        <v>3625</v>
      </c>
      <c r="C45" s="135" t="s">
        <v>3626</v>
      </c>
      <c r="D45" s="224">
        <v>28.979999999999997</v>
      </c>
      <c r="E45" s="258">
        <f t="shared" si="1"/>
        <v>28.979999999999997</v>
      </c>
      <c r="F45" s="4" t="s">
        <v>161</v>
      </c>
    </row>
    <row r="46" spans="1:6" ht="27" customHeight="1" outlineLevel="1" x14ac:dyDescent="0.2">
      <c r="A46" s="100" t="s">
        <v>216</v>
      </c>
      <c r="B46" s="24" t="s">
        <v>1044</v>
      </c>
      <c r="C46" s="135" t="s">
        <v>3630</v>
      </c>
      <c r="D46" s="224">
        <v>184.91999999999996</v>
      </c>
      <c r="E46" s="258">
        <f t="shared" si="1"/>
        <v>184.91999999999996</v>
      </c>
    </row>
    <row r="47" spans="1:6" ht="27" customHeight="1" outlineLevel="1" x14ac:dyDescent="0.2">
      <c r="A47" s="100" t="s">
        <v>3631</v>
      </c>
      <c r="B47" s="24" t="s">
        <v>3632</v>
      </c>
      <c r="C47" s="135" t="s">
        <v>3633</v>
      </c>
      <c r="D47" s="224">
        <v>688.61999999999989</v>
      </c>
      <c r="E47" s="258">
        <f t="shared" si="1"/>
        <v>688.61999999999989</v>
      </c>
      <c r="F47" s="4" t="s">
        <v>161</v>
      </c>
    </row>
    <row r="48" spans="1:6" ht="27" customHeight="1" outlineLevel="1" x14ac:dyDescent="0.2">
      <c r="A48" s="100" t="s">
        <v>3032</v>
      </c>
      <c r="B48" s="24" t="s">
        <v>3030</v>
      </c>
      <c r="C48" s="135" t="s">
        <v>3031</v>
      </c>
      <c r="D48" s="224">
        <v>95.219999999999985</v>
      </c>
      <c r="E48" s="258">
        <f t="shared" si="1"/>
        <v>95.219999999999985</v>
      </c>
    </row>
    <row r="49" spans="1:5" ht="27" customHeight="1" outlineLevel="1" x14ac:dyDescent="0.2">
      <c r="A49" s="100" t="s">
        <v>1564</v>
      </c>
      <c r="B49" s="24" t="s">
        <v>1563</v>
      </c>
      <c r="C49" s="135" t="s">
        <v>4154</v>
      </c>
      <c r="D49" s="224">
        <v>150.41999999999996</v>
      </c>
      <c r="E49" s="258">
        <f t="shared" si="1"/>
        <v>150.41999999999996</v>
      </c>
    </row>
    <row r="50" spans="1:5" ht="27" customHeight="1" outlineLevel="1" x14ac:dyDescent="0.2">
      <c r="A50" s="100" t="s">
        <v>3634</v>
      </c>
      <c r="B50" s="24" t="s">
        <v>3635</v>
      </c>
      <c r="C50" s="165" t="s">
        <v>3636</v>
      </c>
      <c r="D50" s="224">
        <v>184.91999999999996</v>
      </c>
      <c r="E50" s="258">
        <f t="shared" si="1"/>
        <v>184.91999999999996</v>
      </c>
    </row>
    <row r="51" spans="1:5" ht="27" customHeight="1" outlineLevel="1" x14ac:dyDescent="0.2">
      <c r="A51" s="100" t="s">
        <v>3637</v>
      </c>
      <c r="B51" s="24" t="s">
        <v>3638</v>
      </c>
      <c r="C51" s="135" t="s">
        <v>3639</v>
      </c>
      <c r="D51" s="224">
        <v>45.54</v>
      </c>
      <c r="E51" s="258">
        <f t="shared" si="1"/>
        <v>45.54</v>
      </c>
    </row>
    <row r="52" spans="1:5" ht="25.9" customHeight="1" outlineLevel="1" x14ac:dyDescent="0.2">
      <c r="A52" s="100" t="s">
        <v>3640</v>
      </c>
      <c r="B52" s="24" t="s">
        <v>3641</v>
      </c>
      <c r="C52" s="165" t="s">
        <v>3642</v>
      </c>
      <c r="D52" s="224">
        <v>178.01999999999995</v>
      </c>
      <c r="E52" s="258">
        <f t="shared" si="1"/>
        <v>178.01999999999995</v>
      </c>
    </row>
    <row r="53" spans="1:5" ht="25.9" customHeight="1" outlineLevel="1" x14ac:dyDescent="0.2">
      <c r="A53" s="100" t="s">
        <v>3643</v>
      </c>
      <c r="B53" s="24" t="s">
        <v>3644</v>
      </c>
      <c r="C53" s="165" t="s">
        <v>3645</v>
      </c>
      <c r="D53" s="224">
        <v>53.819999999999993</v>
      </c>
      <c r="E53" s="258">
        <f t="shared" si="1"/>
        <v>53.819999999999993</v>
      </c>
    </row>
    <row r="54" spans="1:5" ht="25.9" customHeight="1" outlineLevel="1" x14ac:dyDescent="0.2">
      <c r="A54" s="100" t="s">
        <v>3902</v>
      </c>
      <c r="B54" s="24" t="s">
        <v>3899</v>
      </c>
      <c r="C54" s="165" t="s">
        <v>4155</v>
      </c>
      <c r="D54" s="224">
        <v>150.41999999999996</v>
      </c>
      <c r="E54" s="258">
        <f t="shared" si="1"/>
        <v>150.41999999999996</v>
      </c>
    </row>
    <row r="55" spans="1:5" ht="25.9" customHeight="1" outlineLevel="1" x14ac:dyDescent="0.2">
      <c r="A55" s="100" t="s">
        <v>3903</v>
      </c>
      <c r="B55" s="24" t="s">
        <v>3900</v>
      </c>
      <c r="C55" s="135" t="s">
        <v>4156</v>
      </c>
      <c r="D55" s="224">
        <v>205.61999999999998</v>
      </c>
      <c r="E55" s="258">
        <f t="shared" si="1"/>
        <v>205.61999999999998</v>
      </c>
    </row>
    <row r="56" spans="1:5" ht="25.9" customHeight="1" outlineLevel="1" x14ac:dyDescent="0.2">
      <c r="A56" s="100" t="s">
        <v>3904</v>
      </c>
      <c r="B56" s="24" t="s">
        <v>3901</v>
      </c>
      <c r="C56" s="135" t="s">
        <v>3905</v>
      </c>
      <c r="D56" s="224">
        <v>550.61999999999989</v>
      </c>
      <c r="E56" s="258">
        <f t="shared" si="1"/>
        <v>550.61999999999989</v>
      </c>
    </row>
    <row r="57" spans="1:5" ht="25.9" customHeight="1" outlineLevel="1" x14ac:dyDescent="0.2">
      <c r="A57" s="100" t="s">
        <v>3988</v>
      </c>
      <c r="B57" s="24" t="s">
        <v>1956</v>
      </c>
      <c r="C57" s="165" t="s">
        <v>3989</v>
      </c>
      <c r="D57" s="224">
        <v>288.41999999999996</v>
      </c>
      <c r="E57" s="258">
        <f t="shared" si="1"/>
        <v>288.41999999999996</v>
      </c>
    </row>
    <row r="58" spans="1:5" ht="26.65" customHeight="1" outlineLevel="1" x14ac:dyDescent="0.2">
      <c r="A58" s="100" t="s">
        <v>5426</v>
      </c>
      <c r="B58" s="24" t="s">
        <v>5427</v>
      </c>
      <c r="C58" s="135" t="s">
        <v>5428</v>
      </c>
      <c r="D58" s="224">
        <v>219.41999999999996</v>
      </c>
      <c r="E58" s="258">
        <f>D58*(1-$E$5)</f>
        <v>219.41999999999996</v>
      </c>
    </row>
    <row r="59" spans="1:5" ht="25.9" customHeight="1" outlineLevel="1" x14ac:dyDescent="0.2">
      <c r="A59" s="100" t="s">
        <v>4157</v>
      </c>
      <c r="B59" s="24" t="s">
        <v>4158</v>
      </c>
      <c r="C59" s="165" t="s">
        <v>4159</v>
      </c>
      <c r="D59" s="224">
        <v>288.41999999999996</v>
      </c>
      <c r="E59" s="258">
        <f t="shared" si="1"/>
        <v>288.41999999999996</v>
      </c>
    </row>
    <row r="60" spans="1:5" ht="30" customHeight="1" outlineLevel="1" x14ac:dyDescent="0.2">
      <c r="A60" s="100" t="s">
        <v>4218</v>
      </c>
      <c r="B60" s="24" t="s">
        <v>4217</v>
      </c>
      <c r="C60" s="165" t="s">
        <v>4219</v>
      </c>
      <c r="D60" s="224">
        <v>412.62</v>
      </c>
      <c r="E60" s="258">
        <f t="shared" si="1"/>
        <v>412.62</v>
      </c>
    </row>
    <row r="61" spans="1:5" ht="26.65" customHeight="1" outlineLevel="1" x14ac:dyDescent="0.2">
      <c r="A61" s="100" t="s">
        <v>5415</v>
      </c>
      <c r="B61" s="24" t="s">
        <v>5416</v>
      </c>
      <c r="C61" s="135" t="s">
        <v>5417</v>
      </c>
      <c r="D61" s="224">
        <v>26.22</v>
      </c>
      <c r="E61" s="258">
        <f t="shared" si="1"/>
        <v>26.22</v>
      </c>
    </row>
    <row r="62" spans="1:5" ht="26.65" customHeight="1" outlineLevel="1" x14ac:dyDescent="0.2">
      <c r="A62" s="100" t="s">
        <v>4374</v>
      </c>
      <c r="B62" s="24" t="s">
        <v>4376</v>
      </c>
      <c r="C62" s="165" t="s">
        <v>4378</v>
      </c>
      <c r="D62" s="224">
        <v>343.62</v>
      </c>
      <c r="E62" s="258">
        <f t="shared" si="1"/>
        <v>343.62</v>
      </c>
    </row>
    <row r="63" spans="1:5" ht="26.65" customHeight="1" outlineLevel="1" x14ac:dyDescent="0.2">
      <c r="A63" s="100" t="s">
        <v>4375</v>
      </c>
      <c r="B63" s="24" t="s">
        <v>4377</v>
      </c>
      <c r="C63" s="165" t="s">
        <v>4379</v>
      </c>
      <c r="D63" s="224">
        <v>412.62</v>
      </c>
      <c r="E63" s="258">
        <f t="shared" si="1"/>
        <v>412.62</v>
      </c>
    </row>
    <row r="64" spans="1:5" ht="26.65" customHeight="1" outlineLevel="1" x14ac:dyDescent="0.2">
      <c r="A64" s="100" t="s">
        <v>5418</v>
      </c>
      <c r="B64" s="24" t="s">
        <v>5419</v>
      </c>
      <c r="C64" s="165" t="s">
        <v>5420</v>
      </c>
      <c r="D64" s="224">
        <v>62.099999999999994</v>
      </c>
      <c r="E64" s="258">
        <f t="shared" si="1"/>
        <v>62.099999999999994</v>
      </c>
    </row>
    <row r="65" spans="1:34" ht="26.65" customHeight="1" outlineLevel="1" x14ac:dyDescent="0.2">
      <c r="A65" s="100" t="s">
        <v>5421</v>
      </c>
      <c r="B65" s="24" t="s">
        <v>5422</v>
      </c>
      <c r="C65" s="165" t="s">
        <v>5423</v>
      </c>
      <c r="D65" s="224">
        <v>260.81999999999994</v>
      </c>
      <c r="E65" s="258">
        <f t="shared" si="1"/>
        <v>260.81999999999994</v>
      </c>
    </row>
    <row r="66" spans="1:34" ht="26.65" customHeight="1" outlineLevel="1" x14ac:dyDescent="0.2">
      <c r="A66" s="100" t="s">
        <v>5424</v>
      </c>
      <c r="B66" s="24" t="s">
        <v>5425</v>
      </c>
      <c r="C66" s="135" t="s">
        <v>5423</v>
      </c>
      <c r="D66" s="224">
        <v>219.41999999999996</v>
      </c>
      <c r="E66" s="258">
        <f t="shared" si="1"/>
        <v>219.41999999999996</v>
      </c>
    </row>
    <row r="67" spans="1:34" ht="26.65" customHeight="1" outlineLevel="1" x14ac:dyDescent="0.2">
      <c r="A67" s="100" t="s">
        <v>5429</v>
      </c>
      <c r="B67" s="24" t="s">
        <v>5430</v>
      </c>
      <c r="C67" s="165" t="s">
        <v>5431</v>
      </c>
      <c r="D67" s="224">
        <v>178.01999999999995</v>
      </c>
      <c r="E67" s="258">
        <f t="shared" si="1"/>
        <v>178.01999999999995</v>
      </c>
    </row>
    <row r="68" spans="1:34" ht="26.65" customHeight="1" outlineLevel="1" x14ac:dyDescent="0.2">
      <c r="A68" s="100" t="s">
        <v>5432</v>
      </c>
      <c r="B68" s="24" t="s">
        <v>5433</v>
      </c>
      <c r="C68" s="165" t="s">
        <v>5434</v>
      </c>
      <c r="D68" s="224">
        <v>274.61999999999995</v>
      </c>
      <c r="E68" s="258">
        <f t="shared" si="1"/>
        <v>274.61999999999995</v>
      </c>
    </row>
    <row r="69" spans="1:34" ht="26.65" customHeight="1" outlineLevel="1" x14ac:dyDescent="0.2">
      <c r="A69" s="100" t="s">
        <v>5435</v>
      </c>
      <c r="B69" s="24" t="s">
        <v>5436</v>
      </c>
      <c r="C69" s="165" t="s">
        <v>5437</v>
      </c>
      <c r="D69" s="224">
        <v>274.61999999999995</v>
      </c>
      <c r="E69" s="258">
        <f t="shared" si="1"/>
        <v>274.61999999999995</v>
      </c>
    </row>
    <row r="70" spans="1:34" ht="26.65" customHeight="1" outlineLevel="1" x14ac:dyDescent="0.2">
      <c r="A70" s="100" t="s">
        <v>5438</v>
      </c>
      <c r="B70" s="24" t="s">
        <v>5439</v>
      </c>
      <c r="C70" s="165" t="s">
        <v>5440</v>
      </c>
      <c r="D70" s="224">
        <v>412.62</v>
      </c>
      <c r="E70" s="258">
        <f t="shared" si="1"/>
        <v>412.62</v>
      </c>
    </row>
    <row r="71" spans="1:34" s="30" customFormat="1" ht="15.75" x14ac:dyDescent="0.2">
      <c r="A71" s="90" t="s">
        <v>5448</v>
      </c>
      <c r="B71" s="14"/>
      <c r="C71" s="14"/>
      <c r="D71" s="245"/>
      <c r="E71" s="268"/>
      <c r="F71" s="4"/>
      <c r="G71" s="4"/>
      <c r="H71" s="4"/>
      <c r="I71" s="4"/>
      <c r="J71" s="4"/>
      <c r="K71" s="4"/>
      <c r="L71" s="4"/>
      <c r="M71" s="4"/>
      <c r="N71" s="4"/>
      <c r="O71" s="4"/>
      <c r="P71" s="4"/>
      <c r="Q71" s="4"/>
      <c r="R71" s="4"/>
      <c r="S71" s="4"/>
      <c r="T71" s="4"/>
      <c r="U71" s="4"/>
      <c r="V71" s="4"/>
      <c r="W71" s="4"/>
      <c r="X71" s="4"/>
      <c r="Y71" s="4"/>
      <c r="Z71" s="4"/>
      <c r="AA71" s="4"/>
      <c r="AB71" s="4"/>
      <c r="AC71" s="4"/>
      <c r="AD71" s="4"/>
      <c r="AE71" s="4"/>
      <c r="AF71" s="4"/>
      <c r="AG71" s="4"/>
      <c r="AH71" s="4"/>
    </row>
    <row r="72" spans="1:34" ht="27" customHeight="1" outlineLevel="1" x14ac:dyDescent="0.2">
      <c r="A72" s="100" t="s">
        <v>3649</v>
      </c>
      <c r="B72" s="24" t="s">
        <v>3650</v>
      </c>
      <c r="C72" s="165" t="s">
        <v>3651</v>
      </c>
      <c r="D72" s="224">
        <v>205.61999999999998</v>
      </c>
      <c r="E72" s="258">
        <f t="shared" ref="E72:E80" si="2">D72*(1-$E$5)</f>
        <v>205.61999999999998</v>
      </c>
      <c r="F72" s="384" t="s">
        <v>161</v>
      </c>
    </row>
    <row r="73" spans="1:34" ht="24.4" customHeight="1" outlineLevel="1" x14ac:dyDescent="0.2">
      <c r="A73" s="100" t="s">
        <v>3652</v>
      </c>
      <c r="B73" s="24" t="s">
        <v>3653</v>
      </c>
      <c r="C73" s="135" t="s">
        <v>3654</v>
      </c>
      <c r="D73" s="224">
        <v>412.62</v>
      </c>
      <c r="E73" s="258">
        <f t="shared" si="2"/>
        <v>412.62</v>
      </c>
      <c r="F73" s="384" t="s">
        <v>161</v>
      </c>
    </row>
    <row r="74" spans="1:34" ht="24.4" customHeight="1" outlineLevel="1" x14ac:dyDescent="0.2">
      <c r="A74" s="99" t="s">
        <v>3655</v>
      </c>
      <c r="B74" s="29" t="s">
        <v>3656</v>
      </c>
      <c r="C74" s="107" t="s">
        <v>3657</v>
      </c>
      <c r="D74" s="224">
        <v>550.61999999999989</v>
      </c>
      <c r="E74" s="258">
        <f t="shared" si="2"/>
        <v>550.61999999999989</v>
      </c>
      <c r="F74" s="384" t="s">
        <v>161</v>
      </c>
    </row>
    <row r="75" spans="1:34" ht="25.5" customHeight="1" outlineLevel="1" x14ac:dyDescent="0.2">
      <c r="A75" s="98" t="s">
        <v>3658</v>
      </c>
      <c r="B75" s="27" t="s">
        <v>3659</v>
      </c>
      <c r="C75" s="135" t="s">
        <v>3660</v>
      </c>
      <c r="D75" s="224">
        <v>964.61999999999989</v>
      </c>
      <c r="E75" s="258">
        <f t="shared" si="2"/>
        <v>964.61999999999989</v>
      </c>
      <c r="F75" s="384" t="s">
        <v>161</v>
      </c>
    </row>
    <row r="76" spans="1:34" ht="27" customHeight="1" outlineLevel="1" x14ac:dyDescent="0.2">
      <c r="A76" s="98" t="s">
        <v>3661</v>
      </c>
      <c r="B76" s="27" t="s">
        <v>3662</v>
      </c>
      <c r="C76" s="135" t="s">
        <v>3663</v>
      </c>
      <c r="D76" s="224">
        <v>619.61999999999989</v>
      </c>
      <c r="E76" s="258">
        <f t="shared" si="2"/>
        <v>619.61999999999989</v>
      </c>
      <c r="F76" s="384" t="s">
        <v>161</v>
      </c>
    </row>
    <row r="77" spans="1:34" ht="27" customHeight="1" outlineLevel="1" x14ac:dyDescent="0.2">
      <c r="A77" s="101" t="s">
        <v>3664</v>
      </c>
      <c r="B77" s="27" t="s">
        <v>3665</v>
      </c>
      <c r="C77" s="135" t="s">
        <v>3666</v>
      </c>
      <c r="D77" s="224">
        <v>895.61999999999989</v>
      </c>
      <c r="E77" s="258">
        <f t="shared" si="2"/>
        <v>895.61999999999989</v>
      </c>
      <c r="F77" s="384" t="s">
        <v>161</v>
      </c>
    </row>
    <row r="78" spans="1:34" ht="27" customHeight="1" outlineLevel="1" x14ac:dyDescent="0.2">
      <c r="A78" s="101" t="s">
        <v>3667</v>
      </c>
      <c r="B78" s="27" t="s">
        <v>3668</v>
      </c>
      <c r="C78" s="135" t="s">
        <v>3669</v>
      </c>
      <c r="D78" s="224">
        <v>1585.62</v>
      </c>
      <c r="E78" s="258">
        <f t="shared" si="2"/>
        <v>1585.62</v>
      </c>
      <c r="F78" s="384" t="s">
        <v>161</v>
      </c>
    </row>
    <row r="79" spans="1:34" ht="27" customHeight="1" outlineLevel="1" x14ac:dyDescent="0.2">
      <c r="A79" s="101" t="s">
        <v>3670</v>
      </c>
      <c r="B79" s="27" t="s">
        <v>3671</v>
      </c>
      <c r="C79" s="135" t="s">
        <v>3672</v>
      </c>
      <c r="D79" s="224">
        <v>2413.6199999999994</v>
      </c>
      <c r="E79" s="258">
        <f t="shared" si="2"/>
        <v>2413.6199999999994</v>
      </c>
      <c r="F79" s="384" t="s">
        <v>161</v>
      </c>
    </row>
    <row r="80" spans="1:34" ht="27" customHeight="1" outlineLevel="1" x14ac:dyDescent="0.2">
      <c r="A80" s="101" t="s">
        <v>4705</v>
      </c>
      <c r="B80" s="27" t="s">
        <v>4704</v>
      </c>
      <c r="C80" s="135" t="s">
        <v>4706</v>
      </c>
      <c r="D80" s="224">
        <v>3241.6199999999994</v>
      </c>
      <c r="E80" s="258">
        <f t="shared" si="2"/>
        <v>3241.6199999999994</v>
      </c>
      <c r="F80" s="384" t="s">
        <v>161</v>
      </c>
    </row>
    <row r="81" spans="1:34" s="30" customFormat="1" ht="15.75" x14ac:dyDescent="0.2">
      <c r="A81" s="90" t="s">
        <v>6407</v>
      </c>
      <c r="B81" s="14"/>
      <c r="C81" s="14"/>
      <c r="D81" s="245"/>
      <c r="E81" s="268"/>
      <c r="F81" s="4"/>
      <c r="G81" s="4"/>
      <c r="H81" s="4"/>
      <c r="I81" s="4"/>
      <c r="J81" s="4"/>
      <c r="K81" s="4"/>
      <c r="L81" s="4"/>
      <c r="M81" s="4"/>
      <c r="N81" s="4"/>
      <c r="O81" s="4"/>
      <c r="P81" s="4"/>
      <c r="Q81" s="4"/>
      <c r="R81" s="4"/>
      <c r="S81" s="4"/>
      <c r="T81" s="4"/>
      <c r="U81" s="4"/>
      <c r="V81" s="4"/>
      <c r="W81" s="4"/>
      <c r="X81" s="4"/>
      <c r="Y81" s="4"/>
      <c r="Z81" s="4"/>
      <c r="AA81" s="4"/>
      <c r="AB81" s="4"/>
      <c r="AC81" s="4"/>
      <c r="AD81" s="4"/>
      <c r="AE81" s="4"/>
      <c r="AF81" s="4"/>
      <c r="AG81" s="4"/>
      <c r="AH81" s="4"/>
    </row>
    <row r="82" spans="1:34" ht="25.5" customHeight="1" outlineLevel="1" x14ac:dyDescent="0.2">
      <c r="A82" s="95" t="s">
        <v>4126</v>
      </c>
      <c r="B82" s="27" t="s">
        <v>4123</v>
      </c>
      <c r="C82" s="135" t="s">
        <v>4129</v>
      </c>
      <c r="D82" s="224">
        <v>1364.82</v>
      </c>
      <c r="E82" s="258">
        <f t="shared" ref="E82:E125" si="3">D82*(1-$E$5)</f>
        <v>1364.82</v>
      </c>
    </row>
    <row r="83" spans="1:34" ht="25.5" customHeight="1" outlineLevel="1" x14ac:dyDescent="0.2">
      <c r="A83" s="95" t="s">
        <v>4127</v>
      </c>
      <c r="B83" s="27" t="s">
        <v>4124</v>
      </c>
      <c r="C83" s="135" t="s">
        <v>4130</v>
      </c>
      <c r="D83" s="224">
        <v>757.61999999999989</v>
      </c>
      <c r="E83" s="258">
        <f t="shared" si="3"/>
        <v>757.61999999999989</v>
      </c>
    </row>
    <row r="84" spans="1:34" ht="25.5" customHeight="1" outlineLevel="1" x14ac:dyDescent="0.2">
      <c r="A84" s="95" t="s">
        <v>4128</v>
      </c>
      <c r="B84" s="27" t="s">
        <v>4125</v>
      </c>
      <c r="C84" s="135" t="s">
        <v>4131</v>
      </c>
      <c r="D84" s="224">
        <v>688.61999999999989</v>
      </c>
      <c r="E84" s="258">
        <f t="shared" si="3"/>
        <v>688.61999999999989</v>
      </c>
    </row>
    <row r="85" spans="1:34" ht="25.5" customHeight="1" outlineLevel="1" x14ac:dyDescent="0.2">
      <c r="A85" s="98" t="s">
        <v>3681</v>
      </c>
      <c r="B85" s="32" t="s">
        <v>3682</v>
      </c>
      <c r="C85" s="135" t="s">
        <v>3683</v>
      </c>
      <c r="D85" s="224">
        <v>543.71999999999991</v>
      </c>
      <c r="E85" s="258">
        <f t="shared" si="3"/>
        <v>543.71999999999991</v>
      </c>
    </row>
    <row r="86" spans="1:34" ht="25.5" customHeight="1" outlineLevel="1" x14ac:dyDescent="0.2">
      <c r="A86" s="102" t="s">
        <v>3684</v>
      </c>
      <c r="B86" s="32" t="s">
        <v>3685</v>
      </c>
      <c r="C86" s="135" t="s">
        <v>3686</v>
      </c>
      <c r="D86" s="224">
        <v>22.08</v>
      </c>
      <c r="E86" s="258">
        <f t="shared" si="3"/>
        <v>22.08</v>
      </c>
    </row>
    <row r="87" spans="1:34" ht="25.5" customHeight="1" outlineLevel="1" x14ac:dyDescent="0.2">
      <c r="A87" s="94" t="s">
        <v>874</v>
      </c>
      <c r="B87" s="29" t="s">
        <v>1101</v>
      </c>
      <c r="C87" s="135" t="s">
        <v>3688</v>
      </c>
      <c r="D87" s="224">
        <v>346.37999999999994</v>
      </c>
      <c r="E87" s="258">
        <f t="shared" si="3"/>
        <v>346.37999999999994</v>
      </c>
    </row>
    <row r="88" spans="1:34" ht="25.5" customHeight="1" outlineLevel="1" x14ac:dyDescent="0.2">
      <c r="A88" s="94" t="s">
        <v>1839</v>
      </c>
      <c r="B88" s="29" t="s">
        <v>1838</v>
      </c>
      <c r="C88" s="135" t="s">
        <v>3689</v>
      </c>
      <c r="D88" s="224">
        <v>95.219999999999985</v>
      </c>
      <c r="E88" s="258">
        <f t="shared" si="3"/>
        <v>95.219999999999985</v>
      </c>
      <c r="F88" s="4" t="s">
        <v>161</v>
      </c>
    </row>
    <row r="89" spans="1:34" ht="25.5" customHeight="1" outlineLevel="1" x14ac:dyDescent="0.2">
      <c r="A89" s="94" t="s">
        <v>3690</v>
      </c>
      <c r="B89" s="29" t="s">
        <v>3691</v>
      </c>
      <c r="C89" s="135" t="s">
        <v>3692</v>
      </c>
      <c r="D89" s="224">
        <v>126.95999999999998</v>
      </c>
      <c r="E89" s="258">
        <f t="shared" si="3"/>
        <v>126.95999999999998</v>
      </c>
    </row>
    <row r="90" spans="1:34" ht="25.5" customHeight="1" outlineLevel="1" x14ac:dyDescent="0.2">
      <c r="A90" s="94" t="s">
        <v>219</v>
      </c>
      <c r="B90" s="29" t="s">
        <v>3693</v>
      </c>
      <c r="C90" s="135" t="s">
        <v>3694</v>
      </c>
      <c r="D90" s="224">
        <v>45.54</v>
      </c>
      <c r="E90" s="258">
        <f t="shared" si="3"/>
        <v>45.54</v>
      </c>
    </row>
    <row r="91" spans="1:34" ht="25.5" customHeight="1" outlineLevel="1" x14ac:dyDescent="0.2">
      <c r="A91" s="94" t="s">
        <v>3695</v>
      </c>
      <c r="B91" s="29" t="s">
        <v>3696</v>
      </c>
      <c r="C91" s="135" t="s">
        <v>3697</v>
      </c>
      <c r="D91" s="224">
        <v>56.579999999999991</v>
      </c>
      <c r="E91" s="258">
        <f t="shared" si="3"/>
        <v>56.579999999999991</v>
      </c>
    </row>
    <row r="92" spans="1:34" ht="25.5" customHeight="1" outlineLevel="1" x14ac:dyDescent="0.2">
      <c r="A92" s="94" t="s">
        <v>706</v>
      </c>
      <c r="B92" s="29" t="s">
        <v>705</v>
      </c>
      <c r="C92" s="135" t="s">
        <v>3699</v>
      </c>
      <c r="D92" s="224">
        <v>114.53999999999998</v>
      </c>
      <c r="E92" s="258">
        <f t="shared" si="3"/>
        <v>114.53999999999998</v>
      </c>
    </row>
    <row r="93" spans="1:34" ht="25.5" customHeight="1" outlineLevel="1" x14ac:dyDescent="0.2">
      <c r="A93" s="95" t="s">
        <v>3700</v>
      </c>
      <c r="B93" s="27" t="s">
        <v>3701</v>
      </c>
      <c r="C93" s="135" t="s">
        <v>3702</v>
      </c>
      <c r="D93" s="224">
        <v>33.119999999999997</v>
      </c>
      <c r="E93" s="258">
        <f t="shared" si="3"/>
        <v>33.119999999999997</v>
      </c>
    </row>
    <row r="94" spans="1:34" ht="25.5" customHeight="1" outlineLevel="1" x14ac:dyDescent="0.2">
      <c r="A94" s="94" t="s">
        <v>700</v>
      </c>
      <c r="B94" s="29" t="s">
        <v>698</v>
      </c>
      <c r="C94" s="135" t="s">
        <v>3703</v>
      </c>
      <c r="D94" s="224">
        <v>45.54</v>
      </c>
      <c r="E94" s="258">
        <f t="shared" si="3"/>
        <v>45.54</v>
      </c>
    </row>
    <row r="95" spans="1:34" ht="25.5" customHeight="1" outlineLevel="1" x14ac:dyDescent="0.2">
      <c r="A95" s="94" t="s">
        <v>15</v>
      </c>
      <c r="B95" s="29" t="s">
        <v>14</v>
      </c>
      <c r="C95" s="135" t="s">
        <v>3704</v>
      </c>
      <c r="D95" s="224">
        <v>69</v>
      </c>
      <c r="E95" s="258">
        <f t="shared" si="3"/>
        <v>69</v>
      </c>
    </row>
    <row r="96" spans="1:34" ht="25.5" customHeight="1" outlineLevel="1" x14ac:dyDescent="0.2">
      <c r="A96" s="101" t="s">
        <v>926</v>
      </c>
      <c r="B96" s="21" t="s">
        <v>925</v>
      </c>
      <c r="C96" s="107" t="s">
        <v>3705</v>
      </c>
      <c r="D96" s="224">
        <v>578.21999999999991</v>
      </c>
      <c r="E96" s="258">
        <f t="shared" si="3"/>
        <v>578.21999999999991</v>
      </c>
      <c r="F96" s="4" t="s">
        <v>161</v>
      </c>
    </row>
    <row r="97" spans="1:5" ht="25.5" customHeight="1" outlineLevel="1" x14ac:dyDescent="0.2">
      <c r="A97" s="101" t="s">
        <v>2033</v>
      </c>
      <c r="B97" s="21" t="s">
        <v>2031</v>
      </c>
      <c r="C97" s="107" t="s">
        <v>2035</v>
      </c>
      <c r="D97" s="224">
        <v>661.01999999999987</v>
      </c>
      <c r="E97" s="258">
        <f t="shared" si="3"/>
        <v>661.01999999999987</v>
      </c>
    </row>
    <row r="98" spans="1:5" ht="25.5" customHeight="1" outlineLevel="1" x14ac:dyDescent="0.2">
      <c r="A98" s="101" t="s">
        <v>2034</v>
      </c>
      <c r="B98" s="21" t="s">
        <v>2032</v>
      </c>
      <c r="C98" s="107" t="s">
        <v>2036</v>
      </c>
      <c r="D98" s="224">
        <v>661.01999999999987</v>
      </c>
      <c r="E98" s="258">
        <f t="shared" si="3"/>
        <v>661.01999999999987</v>
      </c>
    </row>
    <row r="99" spans="1:5" ht="25.5" customHeight="1" outlineLevel="1" x14ac:dyDescent="0.2">
      <c r="A99" s="101" t="s">
        <v>2054</v>
      </c>
      <c r="B99" s="21" t="s">
        <v>2056</v>
      </c>
      <c r="C99" s="107" t="s">
        <v>2058</v>
      </c>
      <c r="D99" s="224">
        <v>661.01999999999987</v>
      </c>
      <c r="E99" s="258">
        <f t="shared" si="3"/>
        <v>661.01999999999987</v>
      </c>
    </row>
    <row r="100" spans="1:5" ht="25.5" customHeight="1" outlineLevel="1" x14ac:dyDescent="0.2">
      <c r="A100" s="101" t="s">
        <v>2055</v>
      </c>
      <c r="B100" s="21" t="s">
        <v>2057</v>
      </c>
      <c r="C100" s="107" t="s">
        <v>2059</v>
      </c>
      <c r="D100" s="224">
        <v>661.01999999999987</v>
      </c>
      <c r="E100" s="258">
        <f t="shared" si="3"/>
        <v>661.01999999999987</v>
      </c>
    </row>
    <row r="101" spans="1:5" ht="25.5" customHeight="1" outlineLevel="1" x14ac:dyDescent="0.2">
      <c r="A101" s="101" t="s">
        <v>2041</v>
      </c>
      <c r="B101" s="24" t="s">
        <v>2037</v>
      </c>
      <c r="C101" s="71" t="s">
        <v>2039</v>
      </c>
      <c r="D101" s="224">
        <v>1185.4199999999998</v>
      </c>
      <c r="E101" s="258">
        <f t="shared" si="3"/>
        <v>1185.4199999999998</v>
      </c>
    </row>
    <row r="102" spans="1:5" ht="25.5" customHeight="1" outlineLevel="1" x14ac:dyDescent="0.2">
      <c r="A102" s="101" t="s">
        <v>2042</v>
      </c>
      <c r="B102" s="24" t="s">
        <v>2038</v>
      </c>
      <c r="C102" s="107" t="s">
        <v>2040</v>
      </c>
      <c r="D102" s="224">
        <v>1185.4199999999998</v>
      </c>
      <c r="E102" s="258">
        <f t="shared" si="3"/>
        <v>1185.4199999999998</v>
      </c>
    </row>
    <row r="103" spans="1:5" ht="25.5" customHeight="1" outlineLevel="1" x14ac:dyDescent="0.2">
      <c r="A103" s="101" t="s">
        <v>2062</v>
      </c>
      <c r="B103" s="24" t="s">
        <v>2060</v>
      </c>
      <c r="C103" s="107" t="s">
        <v>2064</v>
      </c>
      <c r="D103" s="224">
        <v>1185.4199999999998</v>
      </c>
      <c r="E103" s="258">
        <f t="shared" si="3"/>
        <v>1185.4199999999998</v>
      </c>
    </row>
    <row r="104" spans="1:5" ht="25.5" customHeight="1" outlineLevel="1" x14ac:dyDescent="0.2">
      <c r="A104" s="101" t="s">
        <v>2063</v>
      </c>
      <c r="B104" s="37" t="s">
        <v>2061</v>
      </c>
      <c r="C104" s="71" t="s">
        <v>2065</v>
      </c>
      <c r="D104" s="224">
        <v>1102.6199999999999</v>
      </c>
      <c r="E104" s="258">
        <f t="shared" si="3"/>
        <v>1102.6199999999999</v>
      </c>
    </row>
    <row r="105" spans="1:5" ht="25.5" customHeight="1" outlineLevel="1" x14ac:dyDescent="0.2">
      <c r="A105" s="101" t="s">
        <v>2044</v>
      </c>
      <c r="B105" s="37" t="s">
        <v>2043</v>
      </c>
      <c r="C105" s="71" t="s">
        <v>2045</v>
      </c>
      <c r="D105" s="224">
        <v>1778.8199999999997</v>
      </c>
      <c r="E105" s="258">
        <f t="shared" si="3"/>
        <v>1778.8199999999997</v>
      </c>
    </row>
    <row r="106" spans="1:5" ht="25.5" customHeight="1" outlineLevel="1" x14ac:dyDescent="0.2">
      <c r="A106" s="101" t="s">
        <v>3706</v>
      </c>
      <c r="B106" s="27" t="s">
        <v>3707</v>
      </c>
      <c r="C106" s="135" t="s">
        <v>3708</v>
      </c>
      <c r="D106" s="224">
        <v>33.119999999999997</v>
      </c>
      <c r="E106" s="258">
        <f t="shared" si="3"/>
        <v>33.119999999999997</v>
      </c>
    </row>
    <row r="107" spans="1:5" ht="25.5" customHeight="1" outlineLevel="1" x14ac:dyDescent="0.2">
      <c r="A107" s="101" t="s">
        <v>3709</v>
      </c>
      <c r="B107" s="27" t="s">
        <v>3710</v>
      </c>
      <c r="C107" s="135" t="s">
        <v>3711</v>
      </c>
      <c r="D107" s="224">
        <v>33.119999999999997</v>
      </c>
      <c r="E107" s="258">
        <f t="shared" si="3"/>
        <v>33.119999999999997</v>
      </c>
    </row>
    <row r="108" spans="1:5" ht="25.5" customHeight="1" outlineLevel="1" x14ac:dyDescent="0.2">
      <c r="A108" s="101" t="s">
        <v>3712</v>
      </c>
      <c r="B108" s="27" t="s">
        <v>3713</v>
      </c>
      <c r="C108" s="135" t="s">
        <v>3714</v>
      </c>
      <c r="D108" s="224">
        <v>45.54</v>
      </c>
      <c r="E108" s="258">
        <f t="shared" si="3"/>
        <v>45.54</v>
      </c>
    </row>
    <row r="109" spans="1:5" ht="25.5" customHeight="1" outlineLevel="1" x14ac:dyDescent="0.2">
      <c r="A109" s="101" t="s">
        <v>3715</v>
      </c>
      <c r="B109" s="27" t="s">
        <v>3716</v>
      </c>
      <c r="C109" s="135" t="s">
        <v>3717</v>
      </c>
      <c r="D109" s="224">
        <v>45.54</v>
      </c>
      <c r="E109" s="258">
        <f t="shared" si="3"/>
        <v>45.54</v>
      </c>
    </row>
    <row r="110" spans="1:5" ht="25.5" customHeight="1" outlineLevel="1" x14ac:dyDescent="0.2">
      <c r="A110" s="101" t="s">
        <v>3718</v>
      </c>
      <c r="B110" s="27" t="s">
        <v>3719</v>
      </c>
      <c r="C110" s="135" t="s">
        <v>3720</v>
      </c>
      <c r="D110" s="224">
        <v>53.819999999999993</v>
      </c>
      <c r="E110" s="258">
        <f t="shared" si="3"/>
        <v>53.819999999999993</v>
      </c>
    </row>
    <row r="111" spans="1:5" ht="25.5" customHeight="1" outlineLevel="1" x14ac:dyDescent="0.2">
      <c r="A111" s="101" t="s">
        <v>3721</v>
      </c>
      <c r="B111" s="27" t="s">
        <v>3722</v>
      </c>
      <c r="C111" s="135" t="s">
        <v>3723</v>
      </c>
      <c r="D111" s="224">
        <v>45.54</v>
      </c>
      <c r="E111" s="258">
        <f t="shared" si="3"/>
        <v>45.54</v>
      </c>
    </row>
    <row r="112" spans="1:5" ht="25.5" customHeight="1" outlineLevel="1" x14ac:dyDescent="0.2">
      <c r="A112" s="101" t="s">
        <v>2047</v>
      </c>
      <c r="B112" s="37" t="s">
        <v>2046</v>
      </c>
      <c r="C112" s="107" t="s">
        <v>2048</v>
      </c>
      <c r="D112" s="224">
        <v>53.819999999999993</v>
      </c>
      <c r="E112" s="258">
        <f t="shared" si="3"/>
        <v>53.819999999999993</v>
      </c>
    </row>
    <row r="113" spans="1:5" ht="25.5" customHeight="1" outlineLevel="1" x14ac:dyDescent="0.2">
      <c r="A113" s="101" t="s">
        <v>2066</v>
      </c>
      <c r="B113" s="37" t="s">
        <v>2067</v>
      </c>
      <c r="C113" s="107" t="s">
        <v>2048</v>
      </c>
      <c r="D113" s="224">
        <v>67.61999999999999</v>
      </c>
      <c r="E113" s="258">
        <f t="shared" si="3"/>
        <v>67.61999999999999</v>
      </c>
    </row>
    <row r="114" spans="1:5" ht="25.5" customHeight="1" outlineLevel="1" x14ac:dyDescent="0.2">
      <c r="A114" s="101" t="s">
        <v>2069</v>
      </c>
      <c r="B114" s="37" t="s">
        <v>2068</v>
      </c>
      <c r="C114" s="107" t="s">
        <v>2048</v>
      </c>
      <c r="D114" s="224">
        <v>95.219999999999985</v>
      </c>
      <c r="E114" s="258">
        <f t="shared" si="3"/>
        <v>95.219999999999985</v>
      </c>
    </row>
    <row r="115" spans="1:5" ht="25.5" customHeight="1" outlineLevel="1" x14ac:dyDescent="0.2">
      <c r="A115" s="101" t="s">
        <v>3724</v>
      </c>
      <c r="B115" s="37" t="s">
        <v>3725</v>
      </c>
      <c r="C115" s="107" t="s">
        <v>3726</v>
      </c>
      <c r="D115" s="224">
        <v>33.119999999999997</v>
      </c>
      <c r="E115" s="258">
        <f t="shared" si="3"/>
        <v>33.119999999999997</v>
      </c>
    </row>
    <row r="116" spans="1:5" ht="25.5" customHeight="1" outlineLevel="1" x14ac:dyDescent="0.2">
      <c r="A116" s="101" t="s">
        <v>3727</v>
      </c>
      <c r="B116" s="37" t="s">
        <v>3728</v>
      </c>
      <c r="C116" s="107" t="s">
        <v>3729</v>
      </c>
      <c r="D116" s="224">
        <v>26.22</v>
      </c>
      <c r="E116" s="258">
        <f t="shared" si="3"/>
        <v>26.22</v>
      </c>
    </row>
    <row r="117" spans="1:5" ht="25.5" customHeight="1" outlineLevel="1" x14ac:dyDescent="0.2">
      <c r="A117" s="101" t="s">
        <v>2638</v>
      </c>
      <c r="B117" s="37" t="s">
        <v>2637</v>
      </c>
      <c r="C117" s="107" t="s">
        <v>5444</v>
      </c>
      <c r="D117" s="224">
        <v>150.41999999999996</v>
      </c>
      <c r="E117" s="258">
        <f t="shared" si="3"/>
        <v>150.41999999999996</v>
      </c>
    </row>
    <row r="118" spans="1:5" ht="25.5" customHeight="1" outlineLevel="1" x14ac:dyDescent="0.2">
      <c r="A118" s="101" t="s">
        <v>3733</v>
      </c>
      <c r="B118" s="37" t="s">
        <v>3734</v>
      </c>
      <c r="C118" s="107" t="s">
        <v>3735</v>
      </c>
      <c r="D118" s="224">
        <v>95.219999999999985</v>
      </c>
      <c r="E118" s="258">
        <f t="shared" si="3"/>
        <v>95.219999999999985</v>
      </c>
    </row>
    <row r="119" spans="1:5" ht="25.5" customHeight="1" outlineLevel="1" x14ac:dyDescent="0.2">
      <c r="A119" s="101" t="s">
        <v>3209</v>
      </c>
      <c r="B119" s="37" t="s">
        <v>3208</v>
      </c>
      <c r="C119" s="107" t="s">
        <v>3210</v>
      </c>
      <c r="D119" s="224">
        <v>219.41999999999996</v>
      </c>
      <c r="E119" s="258">
        <f t="shared" si="3"/>
        <v>219.41999999999996</v>
      </c>
    </row>
    <row r="120" spans="1:5" ht="25.5" customHeight="1" outlineLevel="1" x14ac:dyDescent="0.2">
      <c r="A120" s="101" t="s">
        <v>3739</v>
      </c>
      <c r="B120" s="37" t="s">
        <v>3740</v>
      </c>
      <c r="C120" s="107" t="s">
        <v>3741</v>
      </c>
      <c r="D120" s="224">
        <v>109.01999999999998</v>
      </c>
      <c r="E120" s="258">
        <f t="shared" si="3"/>
        <v>109.01999999999998</v>
      </c>
    </row>
    <row r="121" spans="1:5" ht="25.5" customHeight="1" outlineLevel="1" x14ac:dyDescent="0.2">
      <c r="A121" s="101" t="s">
        <v>3866</v>
      </c>
      <c r="B121" s="37" t="s">
        <v>3865</v>
      </c>
      <c r="C121" s="107" t="s">
        <v>3864</v>
      </c>
      <c r="D121" s="224">
        <v>81.419999999999987</v>
      </c>
      <c r="E121" s="258">
        <f t="shared" si="3"/>
        <v>81.419999999999987</v>
      </c>
    </row>
    <row r="122" spans="1:5" ht="25.5" customHeight="1" outlineLevel="1" x14ac:dyDescent="0.2">
      <c r="A122" s="101" t="s">
        <v>3730</v>
      </c>
      <c r="B122" s="37" t="s">
        <v>3731</v>
      </c>
      <c r="C122" s="107" t="s">
        <v>3732</v>
      </c>
      <c r="D122" s="224">
        <v>22.08</v>
      </c>
      <c r="E122" s="258">
        <f t="shared" si="3"/>
        <v>22.08</v>
      </c>
    </row>
    <row r="123" spans="1:5" ht="25.5" customHeight="1" outlineLevel="1" x14ac:dyDescent="0.2">
      <c r="A123" s="101" t="s">
        <v>4833</v>
      </c>
      <c r="B123" s="37" t="s">
        <v>4831</v>
      </c>
      <c r="C123" s="107" t="s">
        <v>4832</v>
      </c>
      <c r="D123" s="224">
        <v>233.21999999999997</v>
      </c>
      <c r="E123" s="258">
        <f t="shared" si="3"/>
        <v>233.21999999999997</v>
      </c>
    </row>
    <row r="124" spans="1:5" ht="25.5" customHeight="1" outlineLevel="1" x14ac:dyDescent="0.2">
      <c r="A124" s="101" t="s">
        <v>4828</v>
      </c>
      <c r="B124" s="37" t="s">
        <v>4829</v>
      </c>
      <c r="C124" s="107" t="s">
        <v>4830</v>
      </c>
      <c r="D124" s="224">
        <v>219.41999999999996</v>
      </c>
      <c r="E124" s="258">
        <f t="shared" si="3"/>
        <v>219.41999999999996</v>
      </c>
    </row>
    <row r="125" spans="1:5" ht="25.5" customHeight="1" outlineLevel="1" thickBot="1" x14ac:dyDescent="0.25">
      <c r="A125" s="101" t="s">
        <v>5445</v>
      </c>
      <c r="B125" s="37" t="s">
        <v>5446</v>
      </c>
      <c r="C125" s="107" t="s">
        <v>5447</v>
      </c>
      <c r="D125" s="224">
        <v>592.01999999999987</v>
      </c>
      <c r="E125" s="258">
        <f t="shared" si="3"/>
        <v>592.01999999999987</v>
      </c>
    </row>
    <row r="126" spans="1:5" ht="13.5" thickBot="1" x14ac:dyDescent="0.25">
      <c r="A126" s="381" t="s">
        <v>3793</v>
      </c>
      <c r="B126" s="382"/>
      <c r="C126" s="382"/>
      <c r="D126" s="382"/>
      <c r="E126" s="383"/>
    </row>
  </sheetData>
  <dataConsolidate/>
  <mergeCells count="3">
    <mergeCell ref="A4:B4"/>
    <mergeCell ref="A5:B5"/>
    <mergeCell ref="A126:E126"/>
  </mergeCells>
  <phoneticPr fontId="8" type="noConversion"/>
  <printOptions horizontalCentered="1" verticalCentered="1"/>
  <pageMargins left="0.19685039370078741" right="0.19685039370078741" top="0.19685039370078741" bottom="0.19685039370078741" header="0.19685039370078741" footer="0.19685039370078741"/>
  <pageSetup paperSize="9" scale="50" orientation="portrait"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AR399"/>
  <sheetViews>
    <sheetView zoomScaleNormal="100" zoomScaleSheetLayoutView="100" workbookViewId="0">
      <pane ySplit="6" topLeftCell="A7" activePane="bottomLeft" state="frozen"/>
      <selection pane="bottomLeft" activeCell="E5" sqref="E5"/>
    </sheetView>
  </sheetViews>
  <sheetFormatPr defaultColWidth="8.85546875" defaultRowHeight="12.75" outlineLevelRow="1" x14ac:dyDescent="0.2"/>
  <cols>
    <col min="1" max="1" width="15.28515625" style="16" customWidth="1"/>
    <col min="2" max="2" width="31.7109375" style="5" customWidth="1"/>
    <col min="3" max="3" width="103.7109375" style="2" customWidth="1"/>
    <col min="4" max="4" width="10.140625" style="248" customWidth="1"/>
    <col min="5" max="5" width="10.28515625" style="248" customWidth="1"/>
    <col min="6" max="6" width="16.7109375" style="4" customWidth="1"/>
    <col min="7" max="16384" width="8.85546875" style="4"/>
  </cols>
  <sheetData>
    <row r="1" spans="1:35" x14ac:dyDescent="0.2">
      <c r="A1" s="81"/>
      <c r="B1" s="82"/>
      <c r="C1" s="212" t="s">
        <v>3753</v>
      </c>
      <c r="D1" s="243"/>
      <c r="E1" s="266"/>
    </row>
    <row r="2" spans="1:35" x14ac:dyDescent="0.2">
      <c r="A2" s="85"/>
      <c r="B2" s="51"/>
      <c r="C2" s="213" t="s">
        <v>3751</v>
      </c>
      <c r="D2" s="219"/>
      <c r="E2" s="253"/>
    </row>
    <row r="3" spans="1:35" x14ac:dyDescent="0.2">
      <c r="A3" s="85"/>
      <c r="B3" s="51"/>
      <c r="C3" s="213" t="s">
        <v>43</v>
      </c>
      <c r="D3" s="219"/>
      <c r="E3" s="253"/>
    </row>
    <row r="4" spans="1:35" x14ac:dyDescent="0.2">
      <c r="A4" s="379"/>
      <c r="B4" s="380"/>
      <c r="C4" s="213" t="s">
        <v>3752</v>
      </c>
      <c r="D4" s="220"/>
      <c r="E4" s="254"/>
    </row>
    <row r="5" spans="1:35" ht="13.15" customHeight="1" x14ac:dyDescent="0.2">
      <c r="A5" s="377" t="s">
        <v>3867</v>
      </c>
      <c r="B5" s="378"/>
      <c r="C5" s="265"/>
      <c r="D5" s="235" t="s">
        <v>3768</v>
      </c>
      <c r="E5" s="86">
        <v>0</v>
      </c>
    </row>
    <row r="6" spans="1:35" x14ac:dyDescent="0.2">
      <c r="A6" s="87" t="s">
        <v>638</v>
      </c>
      <c r="B6" s="39" t="s">
        <v>217</v>
      </c>
      <c r="C6" s="39" t="s">
        <v>3767</v>
      </c>
      <c r="D6" s="221" t="s">
        <v>353</v>
      </c>
      <c r="E6" s="255" t="s">
        <v>352</v>
      </c>
    </row>
    <row r="7" spans="1:35" s="30" customFormat="1" ht="15.75" x14ac:dyDescent="0.2">
      <c r="A7" s="89" t="s">
        <v>3780</v>
      </c>
      <c r="B7" s="78"/>
      <c r="C7" s="78"/>
      <c r="D7" s="244"/>
      <c r="E7" s="267"/>
    </row>
    <row r="8" spans="1:35" s="30" customFormat="1" ht="15.75" x14ac:dyDescent="0.2">
      <c r="A8" s="90" t="s">
        <v>3779</v>
      </c>
      <c r="B8" s="14"/>
      <c r="C8" s="14"/>
      <c r="D8" s="245"/>
      <c r="E8" s="268"/>
      <c r="F8" s="4"/>
      <c r="G8" s="4"/>
      <c r="H8" s="4"/>
      <c r="I8" s="4"/>
      <c r="J8" s="4"/>
      <c r="K8" s="4"/>
      <c r="L8" s="4"/>
      <c r="M8" s="4"/>
      <c r="N8" s="4"/>
      <c r="O8" s="4"/>
      <c r="P8" s="4"/>
      <c r="Q8" s="4"/>
      <c r="R8" s="4"/>
      <c r="S8" s="4"/>
      <c r="T8" s="4"/>
      <c r="U8" s="4"/>
      <c r="V8" s="4"/>
      <c r="W8" s="4"/>
      <c r="X8" s="4"/>
      <c r="Y8" s="4"/>
      <c r="Z8" s="4"/>
      <c r="AA8" s="4"/>
      <c r="AB8" s="4"/>
      <c r="AC8" s="4"/>
      <c r="AD8" s="4"/>
      <c r="AE8" s="4"/>
      <c r="AF8" s="4"/>
      <c r="AG8" s="4"/>
      <c r="AH8" s="4"/>
      <c r="AI8" s="4"/>
    </row>
    <row r="9" spans="1:35" ht="27" customHeight="1" outlineLevel="1" x14ac:dyDescent="0.2">
      <c r="A9" s="100" t="s">
        <v>5449</v>
      </c>
      <c r="B9" s="24" t="s">
        <v>5450</v>
      </c>
      <c r="C9" s="165" t="s">
        <v>5451</v>
      </c>
      <c r="D9" s="224">
        <v>53.819999999999993</v>
      </c>
      <c r="E9" s="258">
        <f t="shared" ref="E9:E36" si="0">D9*(1-$E$5)</f>
        <v>53.819999999999993</v>
      </c>
    </row>
    <row r="10" spans="1:35" ht="27" customHeight="1" outlineLevel="1" x14ac:dyDescent="0.2">
      <c r="A10" s="100" t="s">
        <v>5452</v>
      </c>
      <c r="B10" s="24" t="s">
        <v>5453</v>
      </c>
      <c r="C10" s="135" t="s">
        <v>5454</v>
      </c>
      <c r="D10" s="224">
        <v>33.119999999999997</v>
      </c>
      <c r="E10" s="258">
        <f t="shared" si="0"/>
        <v>33.119999999999997</v>
      </c>
    </row>
    <row r="11" spans="1:35" ht="25.9" customHeight="1" outlineLevel="1" x14ac:dyDescent="0.2">
      <c r="A11" s="341">
        <v>21776</v>
      </c>
      <c r="B11" s="24" t="s">
        <v>1374</v>
      </c>
      <c r="C11" s="165" t="s">
        <v>5455</v>
      </c>
      <c r="D11" s="224">
        <v>168.35999999999999</v>
      </c>
      <c r="E11" s="258">
        <f t="shared" si="0"/>
        <v>168.35999999999999</v>
      </c>
    </row>
    <row r="12" spans="1:35" ht="25.9" customHeight="1" outlineLevel="1" x14ac:dyDescent="0.2">
      <c r="A12" s="100" t="s">
        <v>5456</v>
      </c>
      <c r="B12" s="24" t="s">
        <v>5457</v>
      </c>
      <c r="C12" s="165" t="s">
        <v>5458</v>
      </c>
      <c r="D12" s="224">
        <v>40.019999999999996</v>
      </c>
      <c r="E12" s="258">
        <f t="shared" si="0"/>
        <v>40.019999999999996</v>
      </c>
    </row>
    <row r="13" spans="1:35" ht="25.9" customHeight="1" outlineLevel="1" x14ac:dyDescent="0.2">
      <c r="A13" s="100" t="s">
        <v>5459</v>
      </c>
      <c r="B13" s="24" t="s">
        <v>5460</v>
      </c>
      <c r="C13" s="165" t="s">
        <v>5461</v>
      </c>
      <c r="D13" s="224">
        <v>33.119999999999997</v>
      </c>
      <c r="E13" s="258">
        <f t="shared" si="0"/>
        <v>33.119999999999997</v>
      </c>
    </row>
    <row r="14" spans="1:35" ht="25.9" customHeight="1" outlineLevel="1" x14ac:dyDescent="0.2">
      <c r="A14" s="100" t="s">
        <v>5462</v>
      </c>
      <c r="B14" s="24" t="s">
        <v>5463</v>
      </c>
      <c r="C14" s="135" t="s">
        <v>5464</v>
      </c>
      <c r="D14" s="224">
        <v>33.119999999999997</v>
      </c>
      <c r="E14" s="258">
        <f t="shared" si="0"/>
        <v>33.119999999999997</v>
      </c>
    </row>
    <row r="15" spans="1:35" ht="25.9" customHeight="1" outlineLevel="1" x14ac:dyDescent="0.2">
      <c r="A15" s="100" t="s">
        <v>5465</v>
      </c>
      <c r="B15" s="24" t="s">
        <v>5466</v>
      </c>
      <c r="C15" s="135" t="s">
        <v>5467</v>
      </c>
      <c r="D15" s="224">
        <v>40.019999999999996</v>
      </c>
      <c r="E15" s="258">
        <f t="shared" si="0"/>
        <v>40.019999999999996</v>
      </c>
    </row>
    <row r="16" spans="1:35" ht="25.9" customHeight="1" outlineLevel="1" x14ac:dyDescent="0.2">
      <c r="A16" s="100" t="s">
        <v>5468</v>
      </c>
      <c r="B16" s="24" t="s">
        <v>5469</v>
      </c>
      <c r="C16" s="165" t="s">
        <v>5470</v>
      </c>
      <c r="D16" s="224">
        <v>11.04</v>
      </c>
      <c r="E16" s="258">
        <f t="shared" si="0"/>
        <v>11.04</v>
      </c>
    </row>
    <row r="17" spans="1:5" ht="25.9" customHeight="1" outlineLevel="1" x14ac:dyDescent="0.2">
      <c r="A17" s="100" t="s">
        <v>5471</v>
      </c>
      <c r="B17" s="24" t="s">
        <v>5472</v>
      </c>
      <c r="C17" s="165" t="s">
        <v>5473</v>
      </c>
      <c r="D17" s="224">
        <v>33.119999999999997</v>
      </c>
      <c r="E17" s="258">
        <f t="shared" si="0"/>
        <v>33.119999999999997</v>
      </c>
    </row>
    <row r="18" spans="1:5" ht="30" customHeight="1" outlineLevel="1" x14ac:dyDescent="0.2">
      <c r="A18" s="100" t="s">
        <v>5474</v>
      </c>
      <c r="B18" s="24" t="s">
        <v>5475</v>
      </c>
      <c r="C18" s="165" t="s">
        <v>5476</v>
      </c>
      <c r="D18" s="224">
        <v>33.119999999999997</v>
      </c>
      <c r="E18" s="258">
        <f t="shared" si="0"/>
        <v>33.119999999999997</v>
      </c>
    </row>
    <row r="19" spans="1:5" ht="26.65" customHeight="1" outlineLevel="1" x14ac:dyDescent="0.2">
      <c r="A19" s="100" t="s">
        <v>5477</v>
      </c>
      <c r="B19" s="24" t="s">
        <v>5478</v>
      </c>
      <c r="C19" s="135" t="s">
        <v>5479</v>
      </c>
      <c r="D19" s="224">
        <v>33.119999999999997</v>
      </c>
      <c r="E19" s="258">
        <f t="shared" si="0"/>
        <v>33.119999999999997</v>
      </c>
    </row>
    <row r="20" spans="1:5" ht="26.65" customHeight="1" outlineLevel="1" x14ac:dyDescent="0.2">
      <c r="A20" s="100" t="s">
        <v>5480</v>
      </c>
      <c r="B20" s="24" t="s">
        <v>5481</v>
      </c>
      <c r="C20" s="165" t="s">
        <v>5482</v>
      </c>
      <c r="D20" s="224">
        <v>33.119999999999997</v>
      </c>
      <c r="E20" s="258">
        <f t="shared" si="0"/>
        <v>33.119999999999997</v>
      </c>
    </row>
    <row r="21" spans="1:5" ht="26.65" customHeight="1" outlineLevel="1" x14ac:dyDescent="0.2">
      <c r="A21" s="100" t="s">
        <v>5483</v>
      </c>
      <c r="B21" s="24" t="s">
        <v>5484</v>
      </c>
      <c r="C21" s="165" t="s">
        <v>5485</v>
      </c>
      <c r="D21" s="224">
        <v>109.01999999999998</v>
      </c>
      <c r="E21" s="258">
        <f t="shared" si="0"/>
        <v>109.01999999999998</v>
      </c>
    </row>
    <row r="22" spans="1:5" ht="26.65" customHeight="1" outlineLevel="1" x14ac:dyDescent="0.2">
      <c r="A22" s="100" t="s">
        <v>5486</v>
      </c>
      <c r="B22" s="24" t="s">
        <v>5487</v>
      </c>
      <c r="C22" s="165" t="s">
        <v>5488</v>
      </c>
      <c r="D22" s="224">
        <v>109.01999999999998</v>
      </c>
      <c r="E22" s="258">
        <f t="shared" si="0"/>
        <v>109.01999999999998</v>
      </c>
    </row>
    <row r="23" spans="1:5" ht="26.65" customHeight="1" outlineLevel="1" x14ac:dyDescent="0.2">
      <c r="A23" s="100" t="s">
        <v>5489</v>
      </c>
      <c r="B23" s="24" t="s">
        <v>5490</v>
      </c>
      <c r="C23" s="165" t="s">
        <v>5491</v>
      </c>
      <c r="D23" s="224">
        <v>150.41999999999996</v>
      </c>
      <c r="E23" s="258">
        <f t="shared" si="0"/>
        <v>150.41999999999996</v>
      </c>
    </row>
    <row r="24" spans="1:5" ht="26.65" customHeight="1" outlineLevel="1" x14ac:dyDescent="0.2">
      <c r="A24" s="100" t="s">
        <v>5492</v>
      </c>
      <c r="B24" s="24" t="s">
        <v>5493</v>
      </c>
      <c r="C24" s="135" t="s">
        <v>5494</v>
      </c>
      <c r="D24" s="224">
        <v>53.819999999999993</v>
      </c>
      <c r="E24" s="258">
        <f t="shared" si="0"/>
        <v>53.819999999999993</v>
      </c>
    </row>
    <row r="25" spans="1:5" ht="26.65" customHeight="1" outlineLevel="1" x14ac:dyDescent="0.2">
      <c r="A25" s="100" t="s">
        <v>5495</v>
      </c>
      <c r="B25" s="24" t="s">
        <v>5496</v>
      </c>
      <c r="C25" s="135" t="s">
        <v>5497</v>
      </c>
      <c r="D25" s="224">
        <v>253.91999999999996</v>
      </c>
      <c r="E25" s="258">
        <f t="shared" si="0"/>
        <v>253.91999999999996</v>
      </c>
    </row>
    <row r="26" spans="1:5" ht="26.65" customHeight="1" outlineLevel="1" x14ac:dyDescent="0.2">
      <c r="A26" s="100" t="s">
        <v>5498</v>
      </c>
      <c r="B26" s="24" t="s">
        <v>5499</v>
      </c>
      <c r="C26" s="165" t="s">
        <v>5500</v>
      </c>
      <c r="D26" s="224">
        <v>253.91999999999996</v>
      </c>
      <c r="E26" s="258">
        <f t="shared" si="0"/>
        <v>253.91999999999996</v>
      </c>
    </row>
    <row r="27" spans="1:5" ht="26.65" customHeight="1" outlineLevel="1" x14ac:dyDescent="0.2">
      <c r="A27" s="100" t="s">
        <v>5501</v>
      </c>
      <c r="B27" s="24" t="s">
        <v>5502</v>
      </c>
      <c r="C27" s="165" t="s">
        <v>5503</v>
      </c>
      <c r="D27" s="224">
        <v>302.21999999999997</v>
      </c>
      <c r="E27" s="258">
        <f t="shared" si="0"/>
        <v>302.21999999999997</v>
      </c>
    </row>
    <row r="28" spans="1:5" ht="26.65" customHeight="1" outlineLevel="1" x14ac:dyDescent="0.2">
      <c r="A28" s="100" t="s">
        <v>5504</v>
      </c>
      <c r="B28" s="24" t="s">
        <v>5505</v>
      </c>
      <c r="C28" s="165" t="s">
        <v>5506</v>
      </c>
      <c r="D28" s="224">
        <v>302.21999999999997</v>
      </c>
      <c r="E28" s="258">
        <f t="shared" si="0"/>
        <v>302.21999999999997</v>
      </c>
    </row>
    <row r="29" spans="1:5" ht="26.65" customHeight="1" outlineLevel="1" x14ac:dyDescent="0.2">
      <c r="A29" s="100" t="s">
        <v>5507</v>
      </c>
      <c r="B29" s="24" t="s">
        <v>5508</v>
      </c>
      <c r="C29" s="165" t="s">
        <v>5509</v>
      </c>
      <c r="D29" s="224">
        <v>274.61999999999995</v>
      </c>
      <c r="E29" s="258">
        <f t="shared" si="0"/>
        <v>274.61999999999995</v>
      </c>
    </row>
    <row r="30" spans="1:5" ht="26.65" customHeight="1" outlineLevel="1" x14ac:dyDescent="0.2">
      <c r="A30" s="100" t="s">
        <v>5510</v>
      </c>
      <c r="B30" s="24" t="s">
        <v>5511</v>
      </c>
      <c r="C30" s="135" t="s">
        <v>5512</v>
      </c>
      <c r="D30" s="224">
        <v>274.61999999999995</v>
      </c>
      <c r="E30" s="258">
        <f t="shared" si="0"/>
        <v>274.61999999999995</v>
      </c>
    </row>
    <row r="31" spans="1:5" ht="27" customHeight="1" outlineLevel="1" x14ac:dyDescent="0.2">
      <c r="A31" s="100" t="s">
        <v>5513</v>
      </c>
      <c r="B31" s="24" t="s">
        <v>5514</v>
      </c>
      <c r="C31" s="135" t="s">
        <v>5515</v>
      </c>
      <c r="D31" s="224">
        <v>274.61999999999995</v>
      </c>
      <c r="E31" s="258">
        <f t="shared" si="0"/>
        <v>274.61999999999995</v>
      </c>
    </row>
    <row r="32" spans="1:5" ht="27" customHeight="1" outlineLevel="1" x14ac:dyDescent="0.2">
      <c r="A32" s="100" t="s">
        <v>5516</v>
      </c>
      <c r="B32" s="24" t="s">
        <v>5517</v>
      </c>
      <c r="C32" s="165" t="s">
        <v>5518</v>
      </c>
      <c r="D32" s="224">
        <v>274.61999999999995</v>
      </c>
      <c r="E32" s="258">
        <f t="shared" si="0"/>
        <v>274.61999999999995</v>
      </c>
    </row>
    <row r="33" spans="1:6" ht="27" customHeight="1" outlineLevel="1" x14ac:dyDescent="0.2">
      <c r="A33" s="100" t="s">
        <v>5519</v>
      </c>
      <c r="B33" s="24" t="s">
        <v>5520</v>
      </c>
      <c r="C33" s="165" t="s">
        <v>5521</v>
      </c>
      <c r="D33" s="224">
        <v>357.41999999999996</v>
      </c>
      <c r="E33" s="258">
        <f t="shared" si="0"/>
        <v>357.41999999999996</v>
      </c>
    </row>
    <row r="34" spans="1:6" ht="27" customHeight="1" outlineLevel="1" x14ac:dyDescent="0.2">
      <c r="A34" s="100" t="s">
        <v>5522</v>
      </c>
      <c r="B34" s="24" t="s">
        <v>5523</v>
      </c>
      <c r="C34" s="135" t="s">
        <v>5524</v>
      </c>
      <c r="D34" s="224">
        <v>322.92</v>
      </c>
      <c r="E34" s="258">
        <f t="shared" si="0"/>
        <v>322.92</v>
      </c>
    </row>
    <row r="35" spans="1:6" ht="27" customHeight="1" outlineLevel="1" x14ac:dyDescent="0.2">
      <c r="A35" s="100" t="s">
        <v>5525</v>
      </c>
      <c r="B35" s="24" t="s">
        <v>5526</v>
      </c>
      <c r="C35" s="135" t="s">
        <v>5527</v>
      </c>
      <c r="D35" s="224">
        <v>322.92</v>
      </c>
      <c r="E35" s="258">
        <f t="shared" si="0"/>
        <v>322.92</v>
      </c>
    </row>
    <row r="36" spans="1:6" ht="27" customHeight="1" outlineLevel="1" x14ac:dyDescent="0.2">
      <c r="A36" s="100" t="s">
        <v>5528</v>
      </c>
      <c r="B36" s="24" t="s">
        <v>5529</v>
      </c>
      <c r="C36" s="135" t="s">
        <v>5530</v>
      </c>
      <c r="D36" s="224">
        <v>311.87999999999994</v>
      </c>
      <c r="E36" s="258">
        <f t="shared" si="0"/>
        <v>311.87999999999994</v>
      </c>
    </row>
    <row r="37" spans="1:6" ht="27" customHeight="1" outlineLevel="1" x14ac:dyDescent="0.2">
      <c r="A37" s="100" t="s">
        <v>5531</v>
      </c>
      <c r="B37" s="24" t="s">
        <v>5532</v>
      </c>
      <c r="C37" s="165" t="s">
        <v>5533</v>
      </c>
      <c r="D37" s="224">
        <v>343.62</v>
      </c>
      <c r="E37" s="258">
        <f t="shared" ref="E37:E93" si="1">D37*(1-$E$5)</f>
        <v>343.62</v>
      </c>
    </row>
    <row r="38" spans="1:6" ht="27" customHeight="1" outlineLevel="1" x14ac:dyDescent="0.2">
      <c r="A38" s="100" t="s">
        <v>5534</v>
      </c>
      <c r="B38" s="24" t="s">
        <v>5535</v>
      </c>
      <c r="C38" s="135" t="s">
        <v>5536</v>
      </c>
      <c r="D38" s="224">
        <v>412.62</v>
      </c>
      <c r="E38" s="258">
        <f t="shared" si="1"/>
        <v>412.62</v>
      </c>
    </row>
    <row r="39" spans="1:6" ht="25.9" customHeight="1" outlineLevel="1" x14ac:dyDescent="0.2">
      <c r="A39" s="100" t="s">
        <v>5537</v>
      </c>
      <c r="B39" s="24" t="s">
        <v>5538</v>
      </c>
      <c r="C39" s="165" t="s">
        <v>5539</v>
      </c>
      <c r="D39" s="224">
        <v>619.61999999999989</v>
      </c>
      <c r="E39" s="258">
        <f t="shared" si="1"/>
        <v>619.61999999999989</v>
      </c>
    </row>
    <row r="40" spans="1:6" ht="27" customHeight="1" outlineLevel="1" x14ac:dyDescent="0.2">
      <c r="A40" s="100" t="s">
        <v>5540</v>
      </c>
      <c r="B40" s="24" t="s">
        <v>5541</v>
      </c>
      <c r="C40" s="135" t="s">
        <v>5542</v>
      </c>
      <c r="D40" s="224">
        <v>109.01999999999998</v>
      </c>
      <c r="E40" s="258">
        <f t="shared" si="1"/>
        <v>109.01999999999998</v>
      </c>
    </row>
    <row r="41" spans="1:6" ht="25.9" customHeight="1" outlineLevel="1" x14ac:dyDescent="0.2">
      <c r="A41" s="100" t="s">
        <v>5543</v>
      </c>
      <c r="B41" s="24" t="s">
        <v>5544</v>
      </c>
      <c r="C41" s="165" t="s">
        <v>5545</v>
      </c>
      <c r="D41" s="224">
        <v>122.82</v>
      </c>
      <c r="E41" s="258">
        <f t="shared" si="1"/>
        <v>122.82</v>
      </c>
    </row>
    <row r="42" spans="1:6" ht="25.9" customHeight="1" outlineLevel="1" x14ac:dyDescent="0.2">
      <c r="A42" s="100" t="s">
        <v>5546</v>
      </c>
      <c r="B42" s="24" t="s">
        <v>5547</v>
      </c>
      <c r="C42" s="165" t="s">
        <v>5548</v>
      </c>
      <c r="D42" s="224">
        <v>95.219999999999985</v>
      </c>
      <c r="E42" s="258">
        <f t="shared" si="1"/>
        <v>95.219999999999985</v>
      </c>
    </row>
    <row r="43" spans="1:6" ht="25.9" customHeight="1" outlineLevel="1" x14ac:dyDescent="0.2">
      <c r="A43" s="100" t="s">
        <v>5549</v>
      </c>
      <c r="B43" s="24" t="s">
        <v>5550</v>
      </c>
      <c r="C43" s="165" t="s">
        <v>5551</v>
      </c>
      <c r="D43" s="224">
        <v>56.579999999999991</v>
      </c>
      <c r="E43" s="258">
        <f t="shared" si="1"/>
        <v>56.579999999999991</v>
      </c>
    </row>
    <row r="44" spans="1:6" ht="25.9" customHeight="1" outlineLevel="1" x14ac:dyDescent="0.2">
      <c r="A44" s="100" t="s">
        <v>5552</v>
      </c>
      <c r="B44" s="24" t="s">
        <v>5553</v>
      </c>
      <c r="C44" s="135" t="s">
        <v>5554</v>
      </c>
      <c r="D44" s="224">
        <v>219.41999999999996</v>
      </c>
      <c r="E44" s="258">
        <f t="shared" si="1"/>
        <v>219.41999999999996</v>
      </c>
    </row>
    <row r="45" spans="1:6" ht="25.9" customHeight="1" outlineLevel="1" x14ac:dyDescent="0.2">
      <c r="A45" s="100" t="s">
        <v>5555</v>
      </c>
      <c r="B45" s="24" t="s">
        <v>5556</v>
      </c>
      <c r="C45" s="135" t="s">
        <v>5557</v>
      </c>
      <c r="D45" s="224">
        <v>17.939999999999998</v>
      </c>
      <c r="E45" s="258">
        <f t="shared" si="1"/>
        <v>17.939999999999998</v>
      </c>
      <c r="F45" s="4" t="s">
        <v>161</v>
      </c>
    </row>
    <row r="46" spans="1:6" ht="25.9" customHeight="1" outlineLevel="1" x14ac:dyDescent="0.2">
      <c r="A46" s="100" t="s">
        <v>5558</v>
      </c>
      <c r="B46" s="24" t="s">
        <v>5559</v>
      </c>
      <c r="C46" s="165" t="s">
        <v>5557</v>
      </c>
      <c r="D46" s="224">
        <v>91.08</v>
      </c>
      <c r="E46" s="258">
        <f t="shared" si="1"/>
        <v>91.08</v>
      </c>
      <c r="F46" s="4" t="s">
        <v>161</v>
      </c>
    </row>
    <row r="47" spans="1:6" ht="25.9" customHeight="1" outlineLevel="1" x14ac:dyDescent="0.2">
      <c r="A47" s="100" t="s">
        <v>5560</v>
      </c>
      <c r="B47" s="24" t="s">
        <v>5561</v>
      </c>
      <c r="C47" s="165" t="s">
        <v>5562</v>
      </c>
      <c r="D47" s="224">
        <v>22.08</v>
      </c>
      <c r="E47" s="258">
        <f t="shared" si="1"/>
        <v>22.08</v>
      </c>
      <c r="F47" s="4" t="s">
        <v>161</v>
      </c>
    </row>
    <row r="48" spans="1:6" ht="30" customHeight="1" outlineLevel="1" x14ac:dyDescent="0.2">
      <c r="A48" s="100" t="s">
        <v>4051</v>
      </c>
      <c r="B48" s="24" t="s">
        <v>4081</v>
      </c>
      <c r="C48" s="165" t="s">
        <v>4103</v>
      </c>
      <c r="D48" s="224">
        <v>2689.6199999999994</v>
      </c>
      <c r="E48" s="258">
        <f t="shared" si="1"/>
        <v>2689.6199999999994</v>
      </c>
    </row>
    <row r="49" spans="1:5" ht="26.65" customHeight="1" outlineLevel="1" x14ac:dyDescent="0.2">
      <c r="A49" s="100" t="s">
        <v>4052</v>
      </c>
      <c r="B49" s="24" t="s">
        <v>4082</v>
      </c>
      <c r="C49" s="135" t="s">
        <v>4104</v>
      </c>
      <c r="D49" s="224">
        <v>302.21999999999997</v>
      </c>
      <c r="E49" s="258">
        <f t="shared" si="1"/>
        <v>302.21999999999997</v>
      </c>
    </row>
    <row r="50" spans="1:5" ht="26.65" customHeight="1" outlineLevel="1" x14ac:dyDescent="0.2">
      <c r="A50" s="100" t="s">
        <v>4055</v>
      </c>
      <c r="B50" s="24" t="s">
        <v>4085</v>
      </c>
      <c r="C50" s="165" t="s">
        <v>4107</v>
      </c>
      <c r="D50" s="224">
        <v>53.819999999999993</v>
      </c>
      <c r="E50" s="258">
        <f t="shared" si="1"/>
        <v>53.819999999999993</v>
      </c>
    </row>
    <row r="51" spans="1:5" ht="26.65" customHeight="1" outlineLevel="1" x14ac:dyDescent="0.2">
      <c r="A51" s="100" t="s">
        <v>4056</v>
      </c>
      <c r="B51" s="24" t="s">
        <v>4086</v>
      </c>
      <c r="C51" s="165" t="s">
        <v>4108</v>
      </c>
      <c r="D51" s="224">
        <v>67.61999999999999</v>
      </c>
      <c r="E51" s="258">
        <f t="shared" si="1"/>
        <v>67.61999999999999</v>
      </c>
    </row>
    <row r="52" spans="1:5" ht="26.65" customHeight="1" outlineLevel="1" x14ac:dyDescent="0.2">
      <c r="A52" s="100" t="s">
        <v>4057</v>
      </c>
      <c r="B52" s="24" t="s">
        <v>5563</v>
      </c>
      <c r="C52" s="165" t="s">
        <v>5564</v>
      </c>
      <c r="D52" s="224">
        <v>40.019999999999996</v>
      </c>
      <c r="E52" s="258">
        <f t="shared" si="1"/>
        <v>40.019999999999996</v>
      </c>
    </row>
    <row r="53" spans="1:5" ht="26.65" customHeight="1" outlineLevel="1" x14ac:dyDescent="0.2">
      <c r="A53" s="100" t="s">
        <v>4058</v>
      </c>
      <c r="B53" s="24" t="s">
        <v>5565</v>
      </c>
      <c r="C53" s="165" t="s">
        <v>5566</v>
      </c>
      <c r="D53" s="224">
        <v>150.41999999999996</v>
      </c>
      <c r="E53" s="258">
        <f t="shared" si="1"/>
        <v>150.41999999999996</v>
      </c>
    </row>
    <row r="54" spans="1:5" ht="26.65" customHeight="1" outlineLevel="1" x14ac:dyDescent="0.2">
      <c r="A54" s="100" t="s">
        <v>4059</v>
      </c>
      <c r="B54" s="24" t="s">
        <v>5567</v>
      </c>
      <c r="C54" s="135" t="s">
        <v>5568</v>
      </c>
      <c r="D54" s="224">
        <v>67.61999999999999</v>
      </c>
      <c r="E54" s="258">
        <f t="shared" si="1"/>
        <v>67.61999999999999</v>
      </c>
    </row>
    <row r="55" spans="1:5" ht="26.65" customHeight="1" outlineLevel="1" x14ac:dyDescent="0.2">
      <c r="A55" s="100" t="s">
        <v>4060</v>
      </c>
      <c r="B55" s="24" t="s">
        <v>5569</v>
      </c>
      <c r="C55" s="135" t="s">
        <v>5570</v>
      </c>
      <c r="D55" s="224">
        <v>67.61999999999999</v>
      </c>
      <c r="E55" s="258">
        <f t="shared" si="1"/>
        <v>67.61999999999999</v>
      </c>
    </row>
    <row r="56" spans="1:5" ht="26.65" customHeight="1" outlineLevel="1" x14ac:dyDescent="0.2">
      <c r="A56" s="100" t="s">
        <v>4061</v>
      </c>
      <c r="B56" s="24" t="s">
        <v>5571</v>
      </c>
      <c r="C56" s="165" t="s">
        <v>5572</v>
      </c>
      <c r="D56" s="224">
        <v>67.61999999999999</v>
      </c>
      <c r="E56" s="258">
        <f t="shared" si="1"/>
        <v>67.61999999999999</v>
      </c>
    </row>
    <row r="57" spans="1:5" ht="26.65" customHeight="1" outlineLevel="1" x14ac:dyDescent="0.2">
      <c r="A57" s="100" t="s">
        <v>4062</v>
      </c>
      <c r="B57" s="24" t="s">
        <v>5573</v>
      </c>
      <c r="C57" s="165" t="s">
        <v>5574</v>
      </c>
      <c r="D57" s="224">
        <v>53.819999999999993</v>
      </c>
      <c r="E57" s="258">
        <f t="shared" si="1"/>
        <v>53.819999999999993</v>
      </c>
    </row>
    <row r="58" spans="1:5" ht="26.65" customHeight="1" outlineLevel="1" x14ac:dyDescent="0.2">
      <c r="A58" s="100" t="s">
        <v>4064</v>
      </c>
      <c r="B58" s="24" t="s">
        <v>5575</v>
      </c>
      <c r="C58" s="165" t="s">
        <v>5576</v>
      </c>
      <c r="D58" s="224">
        <v>122.82</v>
      </c>
      <c r="E58" s="258">
        <f t="shared" si="1"/>
        <v>122.82</v>
      </c>
    </row>
    <row r="59" spans="1:5" ht="26.65" customHeight="1" outlineLevel="1" x14ac:dyDescent="0.2">
      <c r="A59" s="100" t="s">
        <v>4065</v>
      </c>
      <c r="B59" s="24" t="s">
        <v>5577</v>
      </c>
      <c r="C59" s="165" t="s">
        <v>5578</v>
      </c>
      <c r="D59" s="224">
        <v>53.819999999999993</v>
      </c>
      <c r="E59" s="258">
        <f t="shared" si="1"/>
        <v>53.819999999999993</v>
      </c>
    </row>
    <row r="60" spans="1:5" ht="26.65" customHeight="1" outlineLevel="1" x14ac:dyDescent="0.2">
      <c r="A60" s="100" t="s">
        <v>4066</v>
      </c>
      <c r="B60" s="24" t="s">
        <v>4088</v>
      </c>
      <c r="C60" s="135" t="s">
        <v>4110</v>
      </c>
      <c r="D60" s="224">
        <v>67.61999999999999</v>
      </c>
      <c r="E60" s="258">
        <f t="shared" si="1"/>
        <v>67.61999999999999</v>
      </c>
    </row>
    <row r="61" spans="1:5" ht="27" customHeight="1" outlineLevel="1" x14ac:dyDescent="0.2">
      <c r="A61" s="100" t="s">
        <v>4067</v>
      </c>
      <c r="B61" s="24" t="s">
        <v>4089</v>
      </c>
      <c r="C61" s="135" t="s">
        <v>4111</v>
      </c>
      <c r="D61" s="224">
        <v>40.019999999999996</v>
      </c>
      <c r="E61" s="258">
        <f t="shared" si="1"/>
        <v>40.019999999999996</v>
      </c>
    </row>
    <row r="62" spans="1:5" ht="27" customHeight="1" outlineLevel="1" x14ac:dyDescent="0.2">
      <c r="A62" s="100" t="s">
        <v>4068</v>
      </c>
      <c r="B62" s="24" t="s">
        <v>4090</v>
      </c>
      <c r="C62" s="165" t="s">
        <v>4112</v>
      </c>
      <c r="D62" s="224">
        <v>136.61999999999998</v>
      </c>
      <c r="E62" s="258">
        <f t="shared" si="1"/>
        <v>136.61999999999998</v>
      </c>
    </row>
    <row r="63" spans="1:5" ht="27" customHeight="1" outlineLevel="1" x14ac:dyDescent="0.2">
      <c r="A63" s="100" t="s">
        <v>4069</v>
      </c>
      <c r="B63" s="24" t="s">
        <v>4091</v>
      </c>
      <c r="C63" s="165" t="s">
        <v>4113</v>
      </c>
      <c r="D63" s="224">
        <v>81.419999999999987</v>
      </c>
      <c r="E63" s="258">
        <f t="shared" si="1"/>
        <v>81.419999999999987</v>
      </c>
    </row>
    <row r="64" spans="1:5" ht="27" customHeight="1" outlineLevel="1" x14ac:dyDescent="0.2">
      <c r="A64" s="100" t="s">
        <v>4070</v>
      </c>
      <c r="B64" s="24" t="s">
        <v>4092</v>
      </c>
      <c r="C64" s="135" t="s">
        <v>4114</v>
      </c>
      <c r="D64" s="224">
        <v>136.61999999999998</v>
      </c>
      <c r="E64" s="258">
        <f t="shared" si="1"/>
        <v>136.61999999999998</v>
      </c>
    </row>
    <row r="65" spans="1:5" ht="27" customHeight="1" outlineLevel="1" x14ac:dyDescent="0.2">
      <c r="A65" s="100" t="s">
        <v>4071</v>
      </c>
      <c r="B65" s="24" t="s">
        <v>4093</v>
      </c>
      <c r="C65" s="135" t="s">
        <v>4115</v>
      </c>
      <c r="D65" s="224">
        <v>122.82</v>
      </c>
      <c r="E65" s="258">
        <f t="shared" si="1"/>
        <v>122.82</v>
      </c>
    </row>
    <row r="66" spans="1:5" ht="27" customHeight="1" outlineLevel="1" x14ac:dyDescent="0.2">
      <c r="A66" s="100" t="s">
        <v>4072</v>
      </c>
      <c r="B66" s="24" t="s">
        <v>4094</v>
      </c>
      <c r="C66" s="135" t="s">
        <v>4116</v>
      </c>
      <c r="D66" s="224">
        <v>48.3</v>
      </c>
      <c r="E66" s="258">
        <f t="shared" si="1"/>
        <v>48.3</v>
      </c>
    </row>
    <row r="67" spans="1:5" ht="27" customHeight="1" outlineLevel="1" x14ac:dyDescent="0.2">
      <c r="A67" s="100" t="s">
        <v>4073</v>
      </c>
      <c r="B67" s="24" t="s">
        <v>4095</v>
      </c>
      <c r="C67" s="165" t="s">
        <v>4117</v>
      </c>
      <c r="D67" s="224">
        <v>35.879999999999995</v>
      </c>
      <c r="E67" s="258">
        <f t="shared" si="1"/>
        <v>35.879999999999995</v>
      </c>
    </row>
    <row r="68" spans="1:5" ht="27" customHeight="1" outlineLevel="1" x14ac:dyDescent="0.2">
      <c r="A68" s="100" t="s">
        <v>4074</v>
      </c>
      <c r="B68" s="24" t="s">
        <v>4096</v>
      </c>
      <c r="C68" s="135" t="s">
        <v>4118</v>
      </c>
      <c r="D68" s="224">
        <v>30.359999999999996</v>
      </c>
      <c r="E68" s="258">
        <f t="shared" si="1"/>
        <v>30.359999999999996</v>
      </c>
    </row>
    <row r="69" spans="1:5" ht="25.9" customHeight="1" outlineLevel="1" x14ac:dyDescent="0.2">
      <c r="A69" s="100" t="s">
        <v>4075</v>
      </c>
      <c r="B69" s="24" t="s">
        <v>4097</v>
      </c>
      <c r="C69" s="165" t="s">
        <v>4119</v>
      </c>
      <c r="D69" s="224">
        <v>67.61999999999999</v>
      </c>
      <c r="E69" s="258">
        <f t="shared" si="1"/>
        <v>67.61999999999999</v>
      </c>
    </row>
    <row r="70" spans="1:5" ht="25.9" customHeight="1" outlineLevel="1" x14ac:dyDescent="0.2">
      <c r="A70" s="100" t="s">
        <v>4076</v>
      </c>
      <c r="B70" s="24" t="s">
        <v>4098</v>
      </c>
      <c r="C70" s="165" t="s">
        <v>5579</v>
      </c>
      <c r="D70" s="224">
        <v>53.819999999999993</v>
      </c>
      <c r="E70" s="258">
        <f t="shared" si="1"/>
        <v>53.819999999999993</v>
      </c>
    </row>
    <row r="71" spans="1:5" ht="25.9" customHeight="1" outlineLevel="1" x14ac:dyDescent="0.2">
      <c r="A71" s="100" t="s">
        <v>4077</v>
      </c>
      <c r="B71" s="24" t="s">
        <v>4099</v>
      </c>
      <c r="C71" s="165" t="s">
        <v>4120</v>
      </c>
      <c r="D71" s="224">
        <v>59.339999999999996</v>
      </c>
      <c r="E71" s="258">
        <f t="shared" si="1"/>
        <v>59.339999999999996</v>
      </c>
    </row>
    <row r="72" spans="1:5" ht="25.9" customHeight="1" outlineLevel="1" x14ac:dyDescent="0.2">
      <c r="A72" s="100" t="s">
        <v>4078</v>
      </c>
      <c r="B72" s="24" t="s">
        <v>4100</v>
      </c>
      <c r="C72" s="135" t="s">
        <v>4121</v>
      </c>
      <c r="D72" s="224">
        <v>26.22</v>
      </c>
      <c r="E72" s="258">
        <f t="shared" si="1"/>
        <v>26.22</v>
      </c>
    </row>
    <row r="73" spans="1:5" ht="25.9" customHeight="1" outlineLevel="1" x14ac:dyDescent="0.2">
      <c r="A73" s="100" t="s">
        <v>4079</v>
      </c>
      <c r="B73" s="24" t="s">
        <v>4101</v>
      </c>
      <c r="C73" s="135" t="s">
        <v>4122</v>
      </c>
      <c r="D73" s="224">
        <v>91.08</v>
      </c>
      <c r="E73" s="258">
        <f t="shared" si="1"/>
        <v>91.08</v>
      </c>
    </row>
    <row r="74" spans="1:5" ht="25.9" customHeight="1" outlineLevel="1" x14ac:dyDescent="0.2">
      <c r="A74" s="100" t="s">
        <v>5580</v>
      </c>
      <c r="B74" s="24" t="s">
        <v>5581</v>
      </c>
      <c r="C74" s="165" t="s">
        <v>5582</v>
      </c>
      <c r="D74" s="224">
        <v>40.019999999999996</v>
      </c>
      <c r="E74" s="258">
        <f t="shared" si="1"/>
        <v>40.019999999999996</v>
      </c>
    </row>
    <row r="75" spans="1:5" ht="25.9" customHeight="1" outlineLevel="1" x14ac:dyDescent="0.2">
      <c r="A75" s="100" t="s">
        <v>5583</v>
      </c>
      <c r="B75" s="24" t="s">
        <v>5584</v>
      </c>
      <c r="C75" s="165" t="s">
        <v>5585</v>
      </c>
      <c r="D75" s="224">
        <v>26.22</v>
      </c>
      <c r="E75" s="258">
        <f t="shared" si="1"/>
        <v>26.22</v>
      </c>
    </row>
    <row r="76" spans="1:5" ht="30" customHeight="1" outlineLevel="1" x14ac:dyDescent="0.2">
      <c r="A76" s="100" t="s">
        <v>5586</v>
      </c>
      <c r="B76" s="24" t="s">
        <v>5587</v>
      </c>
      <c r="C76" s="165" t="s">
        <v>5588</v>
      </c>
      <c r="D76" s="224">
        <v>247.01999999999995</v>
      </c>
      <c r="E76" s="258">
        <f t="shared" si="1"/>
        <v>247.01999999999995</v>
      </c>
    </row>
    <row r="77" spans="1:5" ht="26.65" customHeight="1" outlineLevel="1" x14ac:dyDescent="0.2">
      <c r="A77" s="100" t="s">
        <v>5589</v>
      </c>
      <c r="B77" s="24" t="s">
        <v>5590</v>
      </c>
      <c r="C77" s="135" t="s">
        <v>5591</v>
      </c>
      <c r="D77" s="224">
        <v>302.21999999999997</v>
      </c>
      <c r="E77" s="258">
        <f t="shared" si="1"/>
        <v>302.21999999999997</v>
      </c>
    </row>
    <row r="78" spans="1:5" ht="26.65" customHeight="1" outlineLevel="1" x14ac:dyDescent="0.2">
      <c r="A78" s="100" t="s">
        <v>5592</v>
      </c>
      <c r="B78" s="24" t="s">
        <v>5593</v>
      </c>
      <c r="C78" s="165" t="s">
        <v>5594</v>
      </c>
      <c r="D78" s="224">
        <v>136.61999999999998</v>
      </c>
      <c r="E78" s="258">
        <f t="shared" si="1"/>
        <v>136.61999999999998</v>
      </c>
    </row>
    <row r="79" spans="1:5" ht="26.65" customHeight="1" outlineLevel="1" x14ac:dyDescent="0.2">
      <c r="A79" s="100" t="s">
        <v>5595</v>
      </c>
      <c r="B79" s="24" t="s">
        <v>5596</v>
      </c>
      <c r="C79" s="165" t="s">
        <v>5597</v>
      </c>
      <c r="D79" s="224">
        <v>205.61999999999998</v>
      </c>
      <c r="E79" s="258">
        <f t="shared" si="1"/>
        <v>205.61999999999998</v>
      </c>
    </row>
    <row r="80" spans="1:5" ht="26.65" customHeight="1" outlineLevel="1" x14ac:dyDescent="0.2">
      <c r="A80" s="100" t="s">
        <v>4506</v>
      </c>
      <c r="B80" s="24" t="s">
        <v>4504</v>
      </c>
      <c r="C80" s="165" t="s">
        <v>4508</v>
      </c>
      <c r="D80" s="224">
        <v>26.22</v>
      </c>
      <c r="E80" s="258">
        <f t="shared" si="1"/>
        <v>26.22</v>
      </c>
    </row>
    <row r="81" spans="1:35" ht="26.65" customHeight="1" outlineLevel="1" x14ac:dyDescent="0.2">
      <c r="A81" s="100" t="s">
        <v>4507</v>
      </c>
      <c r="B81" s="24" t="s">
        <v>4505</v>
      </c>
      <c r="C81" s="165" t="s">
        <v>4509</v>
      </c>
      <c r="D81" s="224">
        <v>26.22</v>
      </c>
      <c r="E81" s="258">
        <f t="shared" si="1"/>
        <v>26.22</v>
      </c>
    </row>
    <row r="82" spans="1:35" ht="26.65" customHeight="1" outlineLevel="1" x14ac:dyDescent="0.2">
      <c r="A82" s="100" t="s">
        <v>5598</v>
      </c>
      <c r="B82" s="24" t="s">
        <v>5599</v>
      </c>
      <c r="C82" s="135" t="s">
        <v>5600</v>
      </c>
      <c r="D82" s="224">
        <v>205.61999999999998</v>
      </c>
      <c r="E82" s="258">
        <f t="shared" si="1"/>
        <v>205.61999999999998</v>
      </c>
    </row>
    <row r="83" spans="1:35" ht="26.65" customHeight="1" outlineLevel="1" x14ac:dyDescent="0.2">
      <c r="A83" s="100" t="s">
        <v>5601</v>
      </c>
      <c r="B83" s="24" t="s">
        <v>5602</v>
      </c>
      <c r="C83" s="135" t="s">
        <v>5603</v>
      </c>
      <c r="D83" s="224">
        <v>260.81999999999994</v>
      </c>
      <c r="E83" s="258">
        <f t="shared" si="1"/>
        <v>260.81999999999994</v>
      </c>
    </row>
    <row r="84" spans="1:35" ht="26.65" customHeight="1" outlineLevel="1" x14ac:dyDescent="0.2">
      <c r="A84" s="100" t="s">
        <v>5604</v>
      </c>
      <c r="B84" s="24" t="s">
        <v>5605</v>
      </c>
      <c r="C84" s="165" t="s">
        <v>5606</v>
      </c>
      <c r="D84" s="224">
        <v>260.81999999999994</v>
      </c>
      <c r="E84" s="258">
        <f t="shared" si="1"/>
        <v>260.81999999999994</v>
      </c>
    </row>
    <row r="85" spans="1:35" ht="26.65" customHeight="1" outlineLevel="1" x14ac:dyDescent="0.2">
      <c r="A85" s="100" t="s">
        <v>5607</v>
      </c>
      <c r="B85" s="24" t="s">
        <v>5608</v>
      </c>
      <c r="C85" s="165" t="s">
        <v>5609</v>
      </c>
      <c r="D85" s="224">
        <v>288.41999999999996</v>
      </c>
      <c r="E85" s="258">
        <f t="shared" si="1"/>
        <v>288.41999999999996</v>
      </c>
    </row>
    <row r="86" spans="1:35" ht="26.65" customHeight="1" outlineLevel="1" x14ac:dyDescent="0.2">
      <c r="A86" s="100" t="s">
        <v>5610</v>
      </c>
      <c r="B86" s="24" t="s">
        <v>5611</v>
      </c>
      <c r="C86" s="165" t="s">
        <v>5612</v>
      </c>
      <c r="D86" s="224">
        <v>136.61999999999998</v>
      </c>
      <c r="E86" s="258">
        <f t="shared" si="1"/>
        <v>136.61999999999998</v>
      </c>
    </row>
    <row r="87" spans="1:35" ht="26.65" customHeight="1" outlineLevel="1" x14ac:dyDescent="0.2">
      <c r="A87" s="100" t="s">
        <v>5613</v>
      </c>
      <c r="B87" s="24" t="s">
        <v>5614</v>
      </c>
      <c r="C87" s="165" t="s">
        <v>5615</v>
      </c>
      <c r="D87" s="224">
        <v>67.61999999999999</v>
      </c>
      <c r="E87" s="258">
        <f t="shared" si="1"/>
        <v>67.61999999999999</v>
      </c>
    </row>
    <row r="88" spans="1:35" ht="26.65" customHeight="1" outlineLevel="1" x14ac:dyDescent="0.2">
      <c r="A88" s="100" t="s">
        <v>5616</v>
      </c>
      <c r="B88" s="24" t="s">
        <v>5617</v>
      </c>
      <c r="C88" s="135" t="s">
        <v>5618</v>
      </c>
      <c r="D88" s="224">
        <v>219.41999999999996</v>
      </c>
      <c r="E88" s="258">
        <f t="shared" si="1"/>
        <v>219.41999999999996</v>
      </c>
    </row>
    <row r="89" spans="1:35" ht="27" customHeight="1" outlineLevel="1" x14ac:dyDescent="0.2">
      <c r="A89" s="100" t="s">
        <v>5619</v>
      </c>
      <c r="B89" s="24" t="s">
        <v>5620</v>
      </c>
      <c r="C89" s="135" t="s">
        <v>5621</v>
      </c>
      <c r="D89" s="224">
        <v>964.61999999999989</v>
      </c>
      <c r="E89" s="258">
        <f t="shared" si="1"/>
        <v>964.61999999999989</v>
      </c>
    </row>
    <row r="90" spans="1:35" ht="27" customHeight="1" outlineLevel="1" x14ac:dyDescent="0.2">
      <c r="A90" s="100" t="s">
        <v>5622</v>
      </c>
      <c r="B90" s="24" t="s">
        <v>5623</v>
      </c>
      <c r="C90" s="165" t="s">
        <v>5624</v>
      </c>
      <c r="D90" s="224">
        <v>67.61999999999999</v>
      </c>
      <c r="E90" s="258">
        <f t="shared" ref="E90:E91" si="2">D90*(1-$E$5)</f>
        <v>67.61999999999999</v>
      </c>
    </row>
    <row r="91" spans="1:35" ht="27" customHeight="1" outlineLevel="1" x14ac:dyDescent="0.2">
      <c r="A91" s="100" t="s">
        <v>5625</v>
      </c>
      <c r="B91" s="24" t="s">
        <v>5626</v>
      </c>
      <c r="C91" s="165" t="s">
        <v>5627</v>
      </c>
      <c r="D91" s="224">
        <v>26.22</v>
      </c>
      <c r="E91" s="258">
        <f t="shared" si="2"/>
        <v>26.22</v>
      </c>
    </row>
    <row r="92" spans="1:35" ht="27" customHeight="1" outlineLevel="1" x14ac:dyDescent="0.2">
      <c r="A92" s="100" t="s">
        <v>6445</v>
      </c>
      <c r="B92" s="24" t="s">
        <v>6443</v>
      </c>
      <c r="C92" s="165" t="s">
        <v>6447</v>
      </c>
      <c r="D92" s="224">
        <v>67.61999999999999</v>
      </c>
      <c r="E92" s="258">
        <f t="shared" si="1"/>
        <v>67.61999999999999</v>
      </c>
      <c r="F92" s="4" t="s">
        <v>5247</v>
      </c>
    </row>
    <row r="93" spans="1:35" ht="27" customHeight="1" outlineLevel="1" x14ac:dyDescent="0.2">
      <c r="A93" s="100" t="s">
        <v>6446</v>
      </c>
      <c r="B93" s="24" t="s">
        <v>6444</v>
      </c>
      <c r="C93" s="165" t="s">
        <v>6448</v>
      </c>
      <c r="D93" s="224">
        <v>826.61999999999989</v>
      </c>
      <c r="E93" s="258">
        <f t="shared" si="1"/>
        <v>826.61999999999989</v>
      </c>
      <c r="F93" s="4" t="s">
        <v>6441</v>
      </c>
    </row>
    <row r="94" spans="1:35" s="30" customFormat="1" ht="15.75" x14ac:dyDescent="0.2">
      <c r="A94" s="90" t="s">
        <v>3781</v>
      </c>
      <c r="B94" s="14"/>
      <c r="C94" s="14"/>
      <c r="D94" s="245"/>
      <c r="E94" s="268"/>
      <c r="F94" s="4"/>
      <c r="G94" s="4"/>
      <c r="H94" s="4"/>
      <c r="I94" s="4"/>
      <c r="J94" s="4"/>
      <c r="K94" s="4"/>
      <c r="L94" s="4"/>
      <c r="M94" s="4"/>
      <c r="N94" s="4"/>
      <c r="O94" s="4"/>
      <c r="P94" s="4"/>
      <c r="Q94" s="4"/>
      <c r="R94" s="4"/>
      <c r="S94" s="4"/>
      <c r="T94" s="4"/>
      <c r="U94" s="4"/>
      <c r="V94" s="4"/>
      <c r="W94" s="4"/>
      <c r="X94" s="4"/>
      <c r="Y94" s="4"/>
      <c r="Z94" s="4"/>
      <c r="AA94" s="4"/>
      <c r="AB94" s="4"/>
      <c r="AC94" s="4"/>
      <c r="AD94" s="4"/>
      <c r="AE94" s="4"/>
      <c r="AF94" s="4"/>
      <c r="AG94" s="4"/>
      <c r="AH94" s="4"/>
      <c r="AI94" s="4"/>
    </row>
    <row r="95" spans="1:35" ht="27" customHeight="1" outlineLevel="1" x14ac:dyDescent="0.2">
      <c r="A95" s="100" t="s">
        <v>2915</v>
      </c>
      <c r="B95" s="24" t="s">
        <v>2914</v>
      </c>
      <c r="C95" s="165" t="s">
        <v>2916</v>
      </c>
      <c r="D95" s="224">
        <v>299.45999999999992</v>
      </c>
      <c r="E95" s="258">
        <f t="shared" ref="E95:E110" si="3">D95*(1-$E$5)</f>
        <v>299.45999999999992</v>
      </c>
    </row>
    <row r="96" spans="1:35" ht="24.4" customHeight="1" outlineLevel="1" x14ac:dyDescent="0.2">
      <c r="A96" s="100" t="s">
        <v>1213</v>
      </c>
      <c r="B96" s="24" t="s">
        <v>1333</v>
      </c>
      <c r="C96" s="135" t="s">
        <v>3452</v>
      </c>
      <c r="D96" s="224">
        <v>299.45999999999992</v>
      </c>
      <c r="E96" s="258">
        <f t="shared" si="3"/>
        <v>299.45999999999992</v>
      </c>
    </row>
    <row r="97" spans="1:35" ht="24.4" customHeight="1" outlineLevel="1" x14ac:dyDescent="0.2">
      <c r="A97" s="100" t="s">
        <v>3453</v>
      </c>
      <c r="B97" s="24" t="s">
        <v>3454</v>
      </c>
      <c r="C97" s="135" t="s">
        <v>3455</v>
      </c>
      <c r="D97" s="224">
        <v>56.579999999999991</v>
      </c>
      <c r="E97" s="258">
        <f t="shared" si="3"/>
        <v>56.579999999999991</v>
      </c>
    </row>
    <row r="98" spans="1:35" ht="27.6" customHeight="1" outlineLevel="1" x14ac:dyDescent="0.2">
      <c r="A98" s="101" t="s">
        <v>1823</v>
      </c>
      <c r="B98" s="24" t="s">
        <v>1818</v>
      </c>
      <c r="C98" s="135" t="s">
        <v>1828</v>
      </c>
      <c r="D98" s="224">
        <v>380.87999999999994</v>
      </c>
      <c r="E98" s="258">
        <f t="shared" si="3"/>
        <v>380.87999999999994</v>
      </c>
    </row>
    <row r="99" spans="1:35" ht="24.4" customHeight="1" outlineLevel="1" x14ac:dyDescent="0.2">
      <c r="A99" s="99" t="s">
        <v>1824</v>
      </c>
      <c r="B99" s="27" t="s">
        <v>1819</v>
      </c>
      <c r="C99" s="107" t="s">
        <v>1829</v>
      </c>
      <c r="D99" s="224">
        <v>393.29999999999995</v>
      </c>
      <c r="E99" s="258">
        <f t="shared" si="3"/>
        <v>393.29999999999995</v>
      </c>
    </row>
    <row r="100" spans="1:35" ht="25.9" customHeight="1" outlineLevel="1" x14ac:dyDescent="0.2">
      <c r="A100" s="99" t="s">
        <v>1825</v>
      </c>
      <c r="B100" s="27" t="s">
        <v>1820</v>
      </c>
      <c r="C100" s="135" t="s">
        <v>1830</v>
      </c>
      <c r="D100" s="224">
        <v>393.29999999999995</v>
      </c>
      <c r="E100" s="258">
        <f t="shared" si="3"/>
        <v>393.29999999999995</v>
      </c>
    </row>
    <row r="101" spans="1:35" ht="25.5" customHeight="1" outlineLevel="1" x14ac:dyDescent="0.2">
      <c r="A101" s="98" t="s">
        <v>1826</v>
      </c>
      <c r="B101" s="27" t="s">
        <v>1821</v>
      </c>
      <c r="C101" s="135" t="s">
        <v>1831</v>
      </c>
      <c r="D101" s="224">
        <v>393.29999999999995</v>
      </c>
      <c r="E101" s="258">
        <f t="shared" si="3"/>
        <v>393.29999999999995</v>
      </c>
    </row>
    <row r="102" spans="1:35" ht="25.5" outlineLevel="1" x14ac:dyDescent="0.2">
      <c r="A102" s="98" t="s">
        <v>3456</v>
      </c>
      <c r="B102" s="27" t="s">
        <v>3457</v>
      </c>
      <c r="C102" s="135" t="s">
        <v>3458</v>
      </c>
      <c r="D102" s="224">
        <v>172.5</v>
      </c>
      <c r="E102" s="258">
        <f t="shared" si="3"/>
        <v>172.5</v>
      </c>
    </row>
    <row r="103" spans="1:35" ht="27" customHeight="1" outlineLevel="1" x14ac:dyDescent="0.2">
      <c r="A103" s="98" t="s">
        <v>3459</v>
      </c>
      <c r="B103" s="27" t="s">
        <v>3460</v>
      </c>
      <c r="C103" s="135" t="s">
        <v>3461</v>
      </c>
      <c r="D103" s="224">
        <v>80.039999999999992</v>
      </c>
      <c r="E103" s="258">
        <f t="shared" si="3"/>
        <v>80.039999999999992</v>
      </c>
    </row>
    <row r="104" spans="1:35" ht="27" customHeight="1" outlineLevel="1" x14ac:dyDescent="0.2">
      <c r="A104" s="101" t="s">
        <v>3465</v>
      </c>
      <c r="B104" s="27" t="s">
        <v>3466</v>
      </c>
      <c r="C104" s="135" t="s">
        <v>3467</v>
      </c>
      <c r="D104" s="224">
        <v>56.579999999999991</v>
      </c>
      <c r="E104" s="258">
        <f t="shared" si="3"/>
        <v>56.579999999999991</v>
      </c>
    </row>
    <row r="105" spans="1:35" ht="27" customHeight="1" outlineLevel="1" x14ac:dyDescent="0.2">
      <c r="A105" s="101" t="s">
        <v>3857</v>
      </c>
      <c r="B105" s="27" t="s">
        <v>3858</v>
      </c>
      <c r="C105" s="135" t="s">
        <v>3859</v>
      </c>
      <c r="D105" s="224">
        <v>536.81999999999994</v>
      </c>
      <c r="E105" s="258">
        <f t="shared" si="3"/>
        <v>536.81999999999994</v>
      </c>
    </row>
    <row r="106" spans="1:35" ht="27" customHeight="1" outlineLevel="1" x14ac:dyDescent="0.2">
      <c r="A106" s="101" t="s">
        <v>5628</v>
      </c>
      <c r="B106" s="27" t="s">
        <v>5629</v>
      </c>
      <c r="C106" s="135" t="s">
        <v>5630</v>
      </c>
      <c r="D106" s="224">
        <v>150.41999999999996</v>
      </c>
      <c r="E106" s="258">
        <f t="shared" si="3"/>
        <v>150.41999999999996</v>
      </c>
    </row>
    <row r="107" spans="1:35" ht="27" customHeight="1" outlineLevel="1" x14ac:dyDescent="0.2">
      <c r="A107" s="101" t="s">
        <v>4447</v>
      </c>
      <c r="B107" s="27" t="s">
        <v>4446</v>
      </c>
      <c r="C107" s="135" t="s">
        <v>4448</v>
      </c>
      <c r="D107" s="224">
        <v>633.41999999999985</v>
      </c>
      <c r="E107" s="258">
        <f t="shared" si="3"/>
        <v>633.41999999999985</v>
      </c>
    </row>
    <row r="108" spans="1:35" ht="30" customHeight="1" outlineLevel="1" x14ac:dyDescent="0.2">
      <c r="A108" s="99" t="s">
        <v>5631</v>
      </c>
      <c r="B108" s="32" t="s">
        <v>5632</v>
      </c>
      <c r="C108" s="28" t="s">
        <v>5633</v>
      </c>
      <c r="D108" s="224">
        <v>2068.62</v>
      </c>
      <c r="E108" s="258">
        <f t="shared" si="3"/>
        <v>2068.62</v>
      </c>
    </row>
    <row r="109" spans="1:35" ht="27" customHeight="1" outlineLevel="1" x14ac:dyDescent="0.2">
      <c r="A109" s="99" t="s">
        <v>4751</v>
      </c>
      <c r="B109" s="32" t="s">
        <v>4752</v>
      </c>
      <c r="C109" s="28" t="s">
        <v>4755</v>
      </c>
      <c r="D109" s="224">
        <v>950.81999999999982</v>
      </c>
      <c r="E109" s="258">
        <f t="shared" si="3"/>
        <v>950.81999999999982</v>
      </c>
    </row>
    <row r="110" spans="1:35" ht="28.9" customHeight="1" outlineLevel="1" x14ac:dyDescent="0.2">
      <c r="A110" s="99" t="s">
        <v>4753</v>
      </c>
      <c r="B110" s="32" t="s">
        <v>4754</v>
      </c>
      <c r="C110" s="28" t="s">
        <v>4756</v>
      </c>
      <c r="D110" s="224">
        <v>757.61999999999989</v>
      </c>
      <c r="E110" s="258">
        <f t="shared" si="3"/>
        <v>757.61999999999989</v>
      </c>
    </row>
    <row r="111" spans="1:35" s="30" customFormat="1" ht="15.75" x14ac:dyDescent="0.2">
      <c r="A111" s="90" t="s">
        <v>5634</v>
      </c>
      <c r="B111" s="14"/>
      <c r="C111" s="14"/>
      <c r="D111" s="245"/>
      <c r="E111" s="268"/>
      <c r="F111" s="4"/>
      <c r="G111" s="4"/>
      <c r="H111" s="4"/>
      <c r="I111" s="4"/>
      <c r="J111" s="4"/>
      <c r="K111" s="4"/>
      <c r="L111" s="4"/>
      <c r="M111" s="4"/>
      <c r="N111" s="4"/>
      <c r="O111" s="4"/>
      <c r="P111" s="4"/>
      <c r="Q111" s="4"/>
      <c r="R111" s="4"/>
      <c r="S111" s="4"/>
      <c r="T111" s="4"/>
      <c r="U111" s="4"/>
      <c r="V111" s="4"/>
      <c r="W111" s="4"/>
      <c r="X111" s="4"/>
      <c r="Y111" s="4"/>
      <c r="Z111" s="4"/>
      <c r="AA111" s="4"/>
      <c r="AB111" s="4"/>
      <c r="AC111" s="4"/>
      <c r="AD111" s="4"/>
      <c r="AE111" s="4"/>
      <c r="AF111" s="4"/>
      <c r="AG111" s="4"/>
      <c r="AH111" s="4"/>
      <c r="AI111" s="4"/>
    </row>
    <row r="112" spans="1:35" ht="24.6" customHeight="1" outlineLevel="1" x14ac:dyDescent="0.2">
      <c r="A112" s="95" t="s">
        <v>5635</v>
      </c>
      <c r="B112" s="27" t="s">
        <v>5636</v>
      </c>
      <c r="C112" s="135" t="s">
        <v>5637</v>
      </c>
      <c r="D112" s="224">
        <v>122.82</v>
      </c>
      <c r="E112" s="258">
        <f t="shared" ref="E112:E143" si="4">D112*(1-$E$5)</f>
        <v>122.82</v>
      </c>
    </row>
    <row r="113" spans="1:5" ht="24.6" customHeight="1" outlineLevel="1" x14ac:dyDescent="0.2">
      <c r="A113" s="95" t="s">
        <v>5638</v>
      </c>
      <c r="B113" s="27" t="s">
        <v>5639</v>
      </c>
      <c r="C113" s="135" t="s">
        <v>5640</v>
      </c>
      <c r="D113" s="224">
        <v>161.46</v>
      </c>
      <c r="E113" s="258">
        <f t="shared" si="4"/>
        <v>161.46</v>
      </c>
    </row>
    <row r="114" spans="1:5" ht="25.5" outlineLevel="1" x14ac:dyDescent="0.2">
      <c r="A114" s="95" t="s">
        <v>5641</v>
      </c>
      <c r="B114" s="27" t="s">
        <v>5642</v>
      </c>
      <c r="C114" s="135" t="s">
        <v>5643</v>
      </c>
      <c r="D114" s="224">
        <v>150.41999999999996</v>
      </c>
      <c r="E114" s="258">
        <f t="shared" si="4"/>
        <v>150.41999999999996</v>
      </c>
    </row>
    <row r="115" spans="1:5" outlineLevel="1" x14ac:dyDescent="0.2">
      <c r="A115" s="98" t="s">
        <v>5644</v>
      </c>
      <c r="B115" s="32" t="s">
        <v>5645</v>
      </c>
      <c r="C115" s="135" t="s">
        <v>5646</v>
      </c>
      <c r="D115" s="224">
        <v>69</v>
      </c>
      <c r="E115" s="258">
        <f t="shared" si="4"/>
        <v>69</v>
      </c>
    </row>
    <row r="116" spans="1:5" outlineLevel="1" x14ac:dyDescent="0.2">
      <c r="A116" s="102" t="s">
        <v>5647</v>
      </c>
      <c r="B116" s="32" t="s">
        <v>5648</v>
      </c>
      <c r="C116" s="135" t="s">
        <v>5649</v>
      </c>
      <c r="D116" s="224">
        <v>81.419999999999987</v>
      </c>
      <c r="E116" s="258">
        <f t="shared" si="4"/>
        <v>81.419999999999987</v>
      </c>
    </row>
    <row r="117" spans="1:5" ht="25.5" outlineLevel="1" x14ac:dyDescent="0.2">
      <c r="A117" s="94" t="s">
        <v>5650</v>
      </c>
      <c r="B117" s="29" t="s">
        <v>5651</v>
      </c>
      <c r="C117" s="135" t="s">
        <v>5652</v>
      </c>
      <c r="D117" s="224">
        <v>95.219999999999985</v>
      </c>
      <c r="E117" s="258">
        <f t="shared" si="4"/>
        <v>95.219999999999985</v>
      </c>
    </row>
    <row r="118" spans="1:5" ht="38.25" outlineLevel="1" x14ac:dyDescent="0.2">
      <c r="A118" s="94" t="s">
        <v>5653</v>
      </c>
      <c r="B118" s="29" t="s">
        <v>5654</v>
      </c>
      <c r="C118" s="135" t="s">
        <v>5655</v>
      </c>
      <c r="D118" s="224">
        <v>247.01999999999995</v>
      </c>
      <c r="E118" s="258">
        <f t="shared" si="4"/>
        <v>247.01999999999995</v>
      </c>
    </row>
    <row r="119" spans="1:5" ht="24.6" customHeight="1" outlineLevel="1" x14ac:dyDescent="0.2">
      <c r="A119" s="94" t="s">
        <v>5656</v>
      </c>
      <c r="B119" s="29" t="s">
        <v>5657</v>
      </c>
      <c r="C119" s="135" t="s">
        <v>5658</v>
      </c>
      <c r="D119" s="224">
        <v>95.219999999999985</v>
      </c>
      <c r="E119" s="258">
        <f t="shared" si="4"/>
        <v>95.219999999999985</v>
      </c>
    </row>
    <row r="120" spans="1:5" ht="24.6" customHeight="1" outlineLevel="1" x14ac:dyDescent="0.2">
      <c r="A120" s="94" t="s">
        <v>5659</v>
      </c>
      <c r="B120" s="29" t="s">
        <v>5660</v>
      </c>
      <c r="C120" s="135" t="s">
        <v>5661</v>
      </c>
      <c r="D120" s="224">
        <v>95.219999999999985</v>
      </c>
      <c r="E120" s="258">
        <f t="shared" si="4"/>
        <v>95.219999999999985</v>
      </c>
    </row>
    <row r="121" spans="1:5" ht="24.6" customHeight="1" outlineLevel="1" x14ac:dyDescent="0.2">
      <c r="A121" s="94" t="s">
        <v>5662</v>
      </c>
      <c r="B121" s="29" t="s">
        <v>5663</v>
      </c>
      <c r="C121" s="135" t="s">
        <v>5664</v>
      </c>
      <c r="D121" s="224">
        <v>122.82</v>
      </c>
      <c r="E121" s="258">
        <f t="shared" si="4"/>
        <v>122.82</v>
      </c>
    </row>
    <row r="122" spans="1:5" ht="25.5" outlineLevel="1" x14ac:dyDescent="0.2">
      <c r="A122" s="94" t="s">
        <v>5665</v>
      </c>
      <c r="B122" s="29" t="s">
        <v>5666</v>
      </c>
      <c r="C122" s="135" t="s">
        <v>5667</v>
      </c>
      <c r="D122" s="224">
        <v>302.21999999999997</v>
      </c>
      <c r="E122" s="258">
        <f t="shared" si="4"/>
        <v>302.21999999999997</v>
      </c>
    </row>
    <row r="123" spans="1:5" ht="25.5" outlineLevel="1" x14ac:dyDescent="0.2">
      <c r="A123" s="95" t="s">
        <v>5668</v>
      </c>
      <c r="B123" s="27" t="s">
        <v>5669</v>
      </c>
      <c r="C123" s="135" t="s">
        <v>5670</v>
      </c>
      <c r="D123" s="224">
        <v>302.21999999999997</v>
      </c>
      <c r="E123" s="258">
        <f t="shared" si="4"/>
        <v>302.21999999999997</v>
      </c>
    </row>
    <row r="124" spans="1:5" ht="28.15" customHeight="1" outlineLevel="1" x14ac:dyDescent="0.2">
      <c r="A124" s="94" t="s">
        <v>5671</v>
      </c>
      <c r="B124" s="29" t="s">
        <v>5672</v>
      </c>
      <c r="C124" s="135" t="s">
        <v>5673</v>
      </c>
      <c r="D124" s="224">
        <v>191.81999999999996</v>
      </c>
      <c r="E124" s="258">
        <f t="shared" si="4"/>
        <v>191.81999999999996</v>
      </c>
    </row>
    <row r="125" spans="1:5" ht="28.15" customHeight="1" outlineLevel="1" x14ac:dyDescent="0.2">
      <c r="A125" s="94" t="s">
        <v>5674</v>
      </c>
      <c r="B125" s="29" t="s">
        <v>5675</v>
      </c>
      <c r="C125" s="135" t="s">
        <v>5676</v>
      </c>
      <c r="D125" s="224">
        <v>191.81999999999996</v>
      </c>
      <c r="E125" s="258">
        <f t="shared" si="4"/>
        <v>191.81999999999996</v>
      </c>
    </row>
    <row r="126" spans="1:5" ht="28.15" customHeight="1" outlineLevel="1" x14ac:dyDescent="0.2">
      <c r="A126" s="101" t="s">
        <v>5677</v>
      </c>
      <c r="B126" s="21" t="s">
        <v>5678</v>
      </c>
      <c r="C126" s="107" t="s">
        <v>5679</v>
      </c>
      <c r="D126" s="224">
        <v>150.41999999999996</v>
      </c>
      <c r="E126" s="258">
        <f t="shared" si="4"/>
        <v>150.41999999999996</v>
      </c>
    </row>
    <row r="127" spans="1:5" ht="28.15" customHeight="1" outlineLevel="1" x14ac:dyDescent="0.2">
      <c r="A127" s="101" t="s">
        <v>5680</v>
      </c>
      <c r="B127" s="21" t="s">
        <v>5681</v>
      </c>
      <c r="C127" s="107" t="s">
        <v>5682</v>
      </c>
      <c r="D127" s="224">
        <v>150.41999999999996</v>
      </c>
      <c r="E127" s="258">
        <f t="shared" si="4"/>
        <v>150.41999999999996</v>
      </c>
    </row>
    <row r="128" spans="1:5" ht="25.5" outlineLevel="1" x14ac:dyDescent="0.2">
      <c r="A128" s="101" t="s">
        <v>5683</v>
      </c>
      <c r="B128" s="21" t="s">
        <v>5684</v>
      </c>
      <c r="C128" s="107" t="s">
        <v>5685</v>
      </c>
      <c r="D128" s="224">
        <v>233.21999999999997</v>
      </c>
      <c r="E128" s="258">
        <f t="shared" si="4"/>
        <v>233.21999999999997</v>
      </c>
    </row>
    <row r="129" spans="1:5" ht="28.15" customHeight="1" outlineLevel="1" x14ac:dyDescent="0.2">
      <c r="A129" s="101" t="s">
        <v>5686</v>
      </c>
      <c r="B129" s="21" t="s">
        <v>5687</v>
      </c>
      <c r="C129" s="107" t="s">
        <v>5688</v>
      </c>
      <c r="D129" s="224">
        <v>109.01999999999998</v>
      </c>
      <c r="E129" s="258">
        <f t="shared" si="4"/>
        <v>109.01999999999998</v>
      </c>
    </row>
    <row r="130" spans="1:5" ht="28.15" customHeight="1" outlineLevel="1" x14ac:dyDescent="0.2">
      <c r="A130" s="101" t="s">
        <v>5689</v>
      </c>
      <c r="B130" s="21" t="s">
        <v>5690</v>
      </c>
      <c r="C130" s="107" t="s">
        <v>5691</v>
      </c>
      <c r="D130" s="224">
        <v>95.219999999999985</v>
      </c>
      <c r="E130" s="258">
        <f t="shared" si="4"/>
        <v>95.219999999999985</v>
      </c>
    </row>
    <row r="131" spans="1:5" ht="25.5" outlineLevel="1" x14ac:dyDescent="0.2">
      <c r="A131" s="101" t="s">
        <v>5692</v>
      </c>
      <c r="B131" s="24" t="s">
        <v>5693</v>
      </c>
      <c r="C131" s="71" t="s">
        <v>5694</v>
      </c>
      <c r="D131" s="224">
        <v>178.01999999999995</v>
      </c>
      <c r="E131" s="258">
        <f t="shared" si="4"/>
        <v>178.01999999999995</v>
      </c>
    </row>
    <row r="132" spans="1:5" ht="28.15" customHeight="1" outlineLevel="1" x14ac:dyDescent="0.2">
      <c r="A132" s="101" t="s">
        <v>5695</v>
      </c>
      <c r="B132" s="24" t="s">
        <v>5696</v>
      </c>
      <c r="C132" s="107" t="s">
        <v>5697</v>
      </c>
      <c r="D132" s="224">
        <v>40.019999999999996</v>
      </c>
      <c r="E132" s="258">
        <f t="shared" si="4"/>
        <v>40.019999999999996</v>
      </c>
    </row>
    <row r="133" spans="1:5" ht="28.15" customHeight="1" outlineLevel="1" x14ac:dyDescent="0.2">
      <c r="A133" s="101" t="s">
        <v>5698</v>
      </c>
      <c r="B133" s="24" t="s">
        <v>5699</v>
      </c>
      <c r="C133" s="107" t="s">
        <v>5700</v>
      </c>
      <c r="D133" s="224">
        <v>40.019999999999996</v>
      </c>
      <c r="E133" s="258">
        <f t="shared" si="4"/>
        <v>40.019999999999996</v>
      </c>
    </row>
    <row r="134" spans="1:5" ht="28.15" customHeight="1" outlineLevel="1" x14ac:dyDescent="0.2">
      <c r="A134" s="101" t="s">
        <v>5701</v>
      </c>
      <c r="B134" s="37" t="s">
        <v>5702</v>
      </c>
      <c r="C134" s="71" t="s">
        <v>5703</v>
      </c>
      <c r="D134" s="224">
        <v>95.219999999999985</v>
      </c>
      <c r="E134" s="258">
        <f t="shared" si="4"/>
        <v>95.219999999999985</v>
      </c>
    </row>
    <row r="135" spans="1:5" ht="28.15" customHeight="1" outlineLevel="1" x14ac:dyDescent="0.2">
      <c r="A135" s="101" t="s">
        <v>5704</v>
      </c>
      <c r="B135" s="37" t="s">
        <v>5705</v>
      </c>
      <c r="C135" s="71" t="s">
        <v>5706</v>
      </c>
      <c r="D135" s="224">
        <v>95.219999999999985</v>
      </c>
      <c r="E135" s="258">
        <f t="shared" si="4"/>
        <v>95.219999999999985</v>
      </c>
    </row>
    <row r="136" spans="1:5" ht="28.15" customHeight="1" outlineLevel="1" x14ac:dyDescent="0.2">
      <c r="A136" s="101" t="s">
        <v>5707</v>
      </c>
      <c r="B136" s="27" t="s">
        <v>5708</v>
      </c>
      <c r="C136" s="135" t="s">
        <v>5709</v>
      </c>
      <c r="D136" s="224">
        <v>26.22</v>
      </c>
      <c r="E136" s="258">
        <f t="shared" si="4"/>
        <v>26.22</v>
      </c>
    </row>
    <row r="137" spans="1:5" ht="25.5" outlineLevel="1" x14ac:dyDescent="0.2">
      <c r="A137" s="101" t="s">
        <v>5710</v>
      </c>
      <c r="B137" s="27" t="s">
        <v>5711</v>
      </c>
      <c r="C137" s="135" t="s">
        <v>5712</v>
      </c>
      <c r="D137" s="224">
        <v>412.62</v>
      </c>
      <c r="E137" s="258">
        <f t="shared" si="4"/>
        <v>412.62</v>
      </c>
    </row>
    <row r="138" spans="1:5" ht="24.6" customHeight="1" outlineLevel="1" x14ac:dyDescent="0.2">
      <c r="A138" s="101" t="s">
        <v>5713</v>
      </c>
      <c r="B138" s="27" t="s">
        <v>5714</v>
      </c>
      <c r="C138" s="135" t="s">
        <v>5715</v>
      </c>
      <c r="D138" s="224">
        <v>219.41999999999996</v>
      </c>
      <c r="E138" s="258">
        <f t="shared" si="4"/>
        <v>219.41999999999996</v>
      </c>
    </row>
    <row r="139" spans="1:5" ht="27.6" customHeight="1" outlineLevel="1" x14ac:dyDescent="0.2">
      <c r="A139" s="101" t="s">
        <v>5716</v>
      </c>
      <c r="B139" s="27" t="s">
        <v>5717</v>
      </c>
      <c r="C139" s="135" t="s">
        <v>5718</v>
      </c>
      <c r="D139" s="224">
        <v>53.819999999999993</v>
      </c>
      <c r="E139" s="258">
        <f t="shared" si="4"/>
        <v>53.819999999999993</v>
      </c>
    </row>
    <row r="140" spans="1:5" ht="27.6" customHeight="1" outlineLevel="1" x14ac:dyDescent="0.2">
      <c r="A140" s="101" t="s">
        <v>5719</v>
      </c>
      <c r="B140" s="27" t="s">
        <v>5720</v>
      </c>
      <c r="C140" s="135" t="s">
        <v>5721</v>
      </c>
      <c r="D140" s="224">
        <v>109.01999999999998</v>
      </c>
      <c r="E140" s="258">
        <f t="shared" si="4"/>
        <v>109.01999999999998</v>
      </c>
    </row>
    <row r="141" spans="1:5" ht="27.6" customHeight="1" outlineLevel="1" x14ac:dyDescent="0.2">
      <c r="A141" s="101" t="s">
        <v>5722</v>
      </c>
      <c r="B141" s="27" t="s">
        <v>5723</v>
      </c>
      <c r="C141" s="135" t="s">
        <v>5724</v>
      </c>
      <c r="D141" s="224">
        <v>122.82</v>
      </c>
      <c r="E141" s="258">
        <f t="shared" si="4"/>
        <v>122.82</v>
      </c>
    </row>
    <row r="142" spans="1:5" ht="27.6" customHeight="1" outlineLevel="1" x14ac:dyDescent="0.2">
      <c r="A142" s="101" t="s">
        <v>5725</v>
      </c>
      <c r="B142" s="37" t="s">
        <v>5726</v>
      </c>
      <c r="C142" s="107" t="s">
        <v>5727</v>
      </c>
      <c r="D142" s="224">
        <v>81.419999999999987</v>
      </c>
      <c r="E142" s="258">
        <f t="shared" si="4"/>
        <v>81.419999999999987</v>
      </c>
    </row>
    <row r="143" spans="1:5" ht="27.6" customHeight="1" outlineLevel="1" x14ac:dyDescent="0.2">
      <c r="A143" s="101" t="s">
        <v>5728</v>
      </c>
      <c r="B143" s="37" t="s">
        <v>5729</v>
      </c>
      <c r="C143" s="107" t="s">
        <v>5730</v>
      </c>
      <c r="D143" s="224">
        <v>95.219999999999985</v>
      </c>
      <c r="E143" s="258">
        <f t="shared" si="4"/>
        <v>95.219999999999985</v>
      </c>
    </row>
    <row r="144" spans="1:5" ht="27.6" customHeight="1" outlineLevel="1" x14ac:dyDescent="0.2">
      <c r="A144" s="101" t="s">
        <v>5731</v>
      </c>
      <c r="B144" s="37" t="s">
        <v>5732</v>
      </c>
      <c r="C144" s="107" t="s">
        <v>5733</v>
      </c>
      <c r="D144" s="224">
        <v>136.61999999999998</v>
      </c>
      <c r="E144" s="258">
        <f t="shared" ref="E144:E172" si="5">D144*(1-$E$5)</f>
        <v>136.61999999999998</v>
      </c>
    </row>
    <row r="145" spans="1:5" ht="27.6" customHeight="1" outlineLevel="1" x14ac:dyDescent="0.2">
      <c r="A145" s="101" t="s">
        <v>5734</v>
      </c>
      <c r="B145" s="37" t="s">
        <v>5735</v>
      </c>
      <c r="C145" s="107" t="s">
        <v>5736</v>
      </c>
      <c r="D145" s="224">
        <v>109.01999999999998</v>
      </c>
      <c r="E145" s="258">
        <f t="shared" si="5"/>
        <v>109.01999999999998</v>
      </c>
    </row>
    <row r="146" spans="1:5" ht="27.6" customHeight="1" outlineLevel="1" x14ac:dyDescent="0.2">
      <c r="A146" s="101" t="s">
        <v>5737</v>
      </c>
      <c r="B146" s="37" t="s">
        <v>5738</v>
      </c>
      <c r="C146" s="107" t="s">
        <v>5739</v>
      </c>
      <c r="D146" s="224">
        <v>164.21999999999997</v>
      </c>
      <c r="E146" s="258">
        <f t="shared" si="5"/>
        <v>164.21999999999997</v>
      </c>
    </row>
    <row r="147" spans="1:5" ht="27.6" customHeight="1" outlineLevel="1" x14ac:dyDescent="0.2">
      <c r="A147" s="101" t="s">
        <v>5740</v>
      </c>
      <c r="B147" s="37" t="s">
        <v>5741</v>
      </c>
      <c r="C147" s="107" t="s">
        <v>5742</v>
      </c>
      <c r="D147" s="224">
        <v>109.01999999999998</v>
      </c>
      <c r="E147" s="258">
        <f t="shared" si="5"/>
        <v>109.01999999999998</v>
      </c>
    </row>
    <row r="148" spans="1:5" ht="27.6" customHeight="1" outlineLevel="1" x14ac:dyDescent="0.2">
      <c r="A148" s="101" t="s">
        <v>5743</v>
      </c>
      <c r="B148" s="37" t="s">
        <v>5744</v>
      </c>
      <c r="C148" s="107" t="s">
        <v>5745</v>
      </c>
      <c r="D148" s="224">
        <v>109.01999999999998</v>
      </c>
      <c r="E148" s="258">
        <f t="shared" si="5"/>
        <v>109.01999999999998</v>
      </c>
    </row>
    <row r="149" spans="1:5" ht="27.6" customHeight="1" outlineLevel="1" x14ac:dyDescent="0.2">
      <c r="A149" s="101" t="s">
        <v>5746</v>
      </c>
      <c r="B149" s="37" t="s">
        <v>5747</v>
      </c>
      <c r="C149" s="107" t="s">
        <v>5748</v>
      </c>
      <c r="D149" s="224">
        <v>136.61999999999998</v>
      </c>
      <c r="E149" s="258">
        <f t="shared" si="5"/>
        <v>136.61999999999998</v>
      </c>
    </row>
    <row r="150" spans="1:5" ht="27.6" customHeight="1" outlineLevel="1" x14ac:dyDescent="0.2">
      <c r="A150" s="101" t="s">
        <v>5749</v>
      </c>
      <c r="B150" s="37" t="s">
        <v>5750</v>
      </c>
      <c r="C150" s="107" t="s">
        <v>5751</v>
      </c>
      <c r="D150" s="224">
        <v>67.61999999999999</v>
      </c>
      <c r="E150" s="258">
        <f t="shared" si="5"/>
        <v>67.61999999999999</v>
      </c>
    </row>
    <row r="151" spans="1:5" ht="27.6" customHeight="1" outlineLevel="1" x14ac:dyDescent="0.2">
      <c r="A151" s="101" t="s">
        <v>5752</v>
      </c>
      <c r="B151" s="37" t="s">
        <v>5753</v>
      </c>
      <c r="C151" s="107" t="s">
        <v>5754</v>
      </c>
      <c r="D151" s="224">
        <v>412.62</v>
      </c>
      <c r="E151" s="258">
        <f t="shared" si="5"/>
        <v>412.62</v>
      </c>
    </row>
    <row r="152" spans="1:5" ht="27.6" customHeight="1" outlineLevel="1" x14ac:dyDescent="0.2">
      <c r="A152" s="101" t="s">
        <v>5755</v>
      </c>
      <c r="B152" s="37" t="s">
        <v>5756</v>
      </c>
      <c r="C152" s="107" t="s">
        <v>5757</v>
      </c>
      <c r="D152" s="224">
        <v>95.219999999999985</v>
      </c>
      <c r="E152" s="258">
        <f t="shared" si="5"/>
        <v>95.219999999999985</v>
      </c>
    </row>
    <row r="153" spans="1:5" ht="24.6" customHeight="1" outlineLevel="1" x14ac:dyDescent="0.2">
      <c r="A153" s="101" t="s">
        <v>5758</v>
      </c>
      <c r="B153" s="37" t="s">
        <v>5759</v>
      </c>
      <c r="C153" s="107" t="s">
        <v>5760</v>
      </c>
      <c r="D153" s="224">
        <v>136.61999999999998</v>
      </c>
      <c r="E153" s="258">
        <f t="shared" si="5"/>
        <v>136.61999999999998</v>
      </c>
    </row>
    <row r="154" spans="1:5" ht="24.6" customHeight="1" outlineLevel="1" x14ac:dyDescent="0.2">
      <c r="A154" s="101" t="s">
        <v>5761</v>
      </c>
      <c r="B154" s="37" t="s">
        <v>5762</v>
      </c>
      <c r="C154" s="107" t="s">
        <v>5763</v>
      </c>
      <c r="D154" s="224">
        <v>81.419999999999987</v>
      </c>
      <c r="E154" s="258">
        <f t="shared" si="5"/>
        <v>81.419999999999987</v>
      </c>
    </row>
    <row r="155" spans="1:5" ht="27.6" customHeight="1" outlineLevel="1" x14ac:dyDescent="0.2">
      <c r="A155" s="101" t="s">
        <v>5764</v>
      </c>
      <c r="B155" s="37" t="s">
        <v>5765</v>
      </c>
      <c r="C155" s="107" t="s">
        <v>5766</v>
      </c>
      <c r="D155" s="224">
        <v>81.419999999999987</v>
      </c>
      <c r="E155" s="258">
        <f t="shared" si="5"/>
        <v>81.419999999999987</v>
      </c>
    </row>
    <row r="156" spans="1:5" ht="27.6" customHeight="1" outlineLevel="1" x14ac:dyDescent="0.2">
      <c r="A156" s="101" t="s">
        <v>5767</v>
      </c>
      <c r="B156" s="37" t="s">
        <v>5768</v>
      </c>
      <c r="C156" s="107" t="s">
        <v>5769</v>
      </c>
      <c r="D156" s="224">
        <v>81.419999999999987</v>
      </c>
      <c r="E156" s="258">
        <f t="shared" si="5"/>
        <v>81.419999999999987</v>
      </c>
    </row>
    <row r="157" spans="1:5" ht="25.5" outlineLevel="1" x14ac:dyDescent="0.2">
      <c r="A157" s="101" t="s">
        <v>5770</v>
      </c>
      <c r="B157" s="37" t="s">
        <v>5771</v>
      </c>
      <c r="C157" s="107" t="s">
        <v>5772</v>
      </c>
      <c r="D157" s="224">
        <v>95.219999999999985</v>
      </c>
      <c r="E157" s="258">
        <f t="shared" si="5"/>
        <v>95.219999999999985</v>
      </c>
    </row>
    <row r="158" spans="1:5" ht="27.6" customHeight="1" outlineLevel="1" x14ac:dyDescent="0.2">
      <c r="A158" s="101" t="s">
        <v>5773</v>
      </c>
      <c r="B158" s="37" t="s">
        <v>5774</v>
      </c>
      <c r="C158" s="107" t="s">
        <v>5775</v>
      </c>
      <c r="D158" s="224">
        <v>67.61999999999999</v>
      </c>
      <c r="E158" s="258">
        <f t="shared" si="5"/>
        <v>67.61999999999999</v>
      </c>
    </row>
    <row r="159" spans="1:5" ht="25.5" outlineLevel="1" x14ac:dyDescent="0.2">
      <c r="A159" s="101" t="s">
        <v>5776</v>
      </c>
      <c r="B159" s="37" t="s">
        <v>5777</v>
      </c>
      <c r="C159" s="107" t="s">
        <v>5778</v>
      </c>
      <c r="D159" s="224">
        <v>136.61999999999998</v>
      </c>
      <c r="E159" s="258">
        <f t="shared" si="5"/>
        <v>136.61999999999998</v>
      </c>
    </row>
    <row r="160" spans="1:5" ht="27.6" customHeight="1" outlineLevel="1" x14ac:dyDescent="0.2">
      <c r="A160" s="101" t="s">
        <v>4757</v>
      </c>
      <c r="B160" s="37" t="s">
        <v>4758</v>
      </c>
      <c r="C160" s="107" t="s">
        <v>4777</v>
      </c>
      <c r="D160" s="224">
        <v>109.01999999999998</v>
      </c>
      <c r="E160" s="258">
        <f t="shared" si="5"/>
        <v>109.01999999999998</v>
      </c>
    </row>
    <row r="161" spans="1:35" ht="14.45" customHeight="1" outlineLevel="1" x14ac:dyDescent="0.2">
      <c r="A161" s="101" t="s">
        <v>4759</v>
      </c>
      <c r="B161" s="37" t="s">
        <v>4760</v>
      </c>
      <c r="C161" s="107" t="s">
        <v>4778</v>
      </c>
      <c r="D161" s="224">
        <v>136.61999999999998</v>
      </c>
      <c r="E161" s="258">
        <f t="shared" si="5"/>
        <v>136.61999999999998</v>
      </c>
    </row>
    <row r="162" spans="1:35" ht="24.6" customHeight="1" outlineLevel="1" x14ac:dyDescent="0.2">
      <c r="A162" s="101" t="s">
        <v>4761</v>
      </c>
      <c r="B162" s="37" t="s">
        <v>4762</v>
      </c>
      <c r="C162" s="107" t="s">
        <v>4779</v>
      </c>
      <c r="D162" s="224">
        <v>316.02</v>
      </c>
      <c r="E162" s="258">
        <f t="shared" si="5"/>
        <v>316.02</v>
      </c>
    </row>
    <row r="163" spans="1:35" ht="25.15" customHeight="1" outlineLevel="1" x14ac:dyDescent="0.2">
      <c r="A163" s="101" t="s">
        <v>4763</v>
      </c>
      <c r="B163" s="37" t="s">
        <v>4764</v>
      </c>
      <c r="C163" s="107" t="s">
        <v>4780</v>
      </c>
      <c r="D163" s="224">
        <v>205.61999999999998</v>
      </c>
      <c r="E163" s="258">
        <f t="shared" si="5"/>
        <v>205.61999999999998</v>
      </c>
    </row>
    <row r="164" spans="1:35" ht="12.6" customHeight="1" outlineLevel="1" x14ac:dyDescent="0.2">
      <c r="A164" s="101" t="s">
        <v>4765</v>
      </c>
      <c r="B164" s="24" t="s">
        <v>4766</v>
      </c>
      <c r="C164" s="135" t="s">
        <v>4781</v>
      </c>
      <c r="D164" s="224">
        <v>109.01999999999998</v>
      </c>
      <c r="E164" s="258">
        <f t="shared" si="5"/>
        <v>109.01999999999998</v>
      </c>
    </row>
    <row r="165" spans="1:35" ht="27" customHeight="1" outlineLevel="1" x14ac:dyDescent="0.2">
      <c r="A165" s="101" t="s">
        <v>4767</v>
      </c>
      <c r="B165" s="24" t="s">
        <v>4768</v>
      </c>
      <c r="C165" s="135" t="s">
        <v>4782</v>
      </c>
      <c r="D165" s="224">
        <v>95.219999999999985</v>
      </c>
      <c r="E165" s="258">
        <f t="shared" si="5"/>
        <v>95.219999999999985</v>
      </c>
    </row>
    <row r="166" spans="1:35" ht="27" customHeight="1" outlineLevel="1" x14ac:dyDescent="0.2">
      <c r="A166" s="101" t="s">
        <v>4769</v>
      </c>
      <c r="B166" s="24" t="s">
        <v>4770</v>
      </c>
      <c r="C166" s="135" t="s">
        <v>4783</v>
      </c>
      <c r="D166" s="224">
        <v>109.01999999999998</v>
      </c>
      <c r="E166" s="258">
        <f t="shared" si="5"/>
        <v>109.01999999999998</v>
      </c>
    </row>
    <row r="167" spans="1:35" ht="27" customHeight="1" outlineLevel="1" x14ac:dyDescent="0.2">
      <c r="A167" s="101" t="s">
        <v>4771</v>
      </c>
      <c r="B167" s="24" t="s">
        <v>4772</v>
      </c>
      <c r="C167" s="135" t="s">
        <v>4784</v>
      </c>
      <c r="D167" s="224">
        <v>109.01999999999998</v>
      </c>
      <c r="E167" s="258">
        <f t="shared" si="5"/>
        <v>109.01999999999998</v>
      </c>
    </row>
    <row r="168" spans="1:35" ht="27" customHeight="1" outlineLevel="1" x14ac:dyDescent="0.2">
      <c r="A168" s="95" t="s">
        <v>4773</v>
      </c>
      <c r="B168" s="27" t="s">
        <v>4774</v>
      </c>
      <c r="C168" s="135" t="s">
        <v>4785</v>
      </c>
      <c r="D168" s="224">
        <v>109.01999999999998</v>
      </c>
      <c r="E168" s="258">
        <f t="shared" si="5"/>
        <v>109.01999999999998</v>
      </c>
    </row>
    <row r="169" spans="1:35" ht="27" customHeight="1" outlineLevel="1" x14ac:dyDescent="0.2">
      <c r="A169" s="95" t="s">
        <v>4775</v>
      </c>
      <c r="B169" s="27" t="s">
        <v>4776</v>
      </c>
      <c r="C169" s="135" t="s">
        <v>4786</v>
      </c>
      <c r="D169" s="224">
        <v>150.41999999999996</v>
      </c>
      <c r="E169" s="258">
        <f t="shared" si="5"/>
        <v>150.41999999999996</v>
      </c>
    </row>
    <row r="170" spans="1:35" ht="27" customHeight="1" outlineLevel="1" x14ac:dyDescent="0.2">
      <c r="A170" s="95" t="s">
        <v>5779</v>
      </c>
      <c r="B170" s="27" t="s">
        <v>5780</v>
      </c>
      <c r="C170" s="135" t="s">
        <v>5781</v>
      </c>
      <c r="D170" s="224">
        <v>343.62</v>
      </c>
      <c r="E170" s="258">
        <f t="shared" si="5"/>
        <v>343.62</v>
      </c>
    </row>
    <row r="171" spans="1:35" ht="27" customHeight="1" outlineLevel="1" x14ac:dyDescent="0.2">
      <c r="A171" s="98" t="s">
        <v>5782</v>
      </c>
      <c r="B171" s="32" t="s">
        <v>5783</v>
      </c>
      <c r="C171" s="135" t="s">
        <v>5784</v>
      </c>
      <c r="D171" s="224">
        <v>40.019999999999996</v>
      </c>
      <c r="E171" s="258">
        <f t="shared" si="5"/>
        <v>40.019999999999996</v>
      </c>
    </row>
    <row r="172" spans="1:35" ht="27" customHeight="1" outlineLevel="1" x14ac:dyDescent="0.2">
      <c r="A172" s="102" t="s">
        <v>5785</v>
      </c>
      <c r="B172" s="32" t="s">
        <v>5786</v>
      </c>
      <c r="C172" s="135" t="s">
        <v>5787</v>
      </c>
      <c r="D172" s="224">
        <v>109.01999999999998</v>
      </c>
      <c r="E172" s="258">
        <f t="shared" si="5"/>
        <v>109.01999999999998</v>
      </c>
    </row>
    <row r="173" spans="1:35" s="30" customFormat="1" ht="15.75" x14ac:dyDescent="0.2">
      <c r="A173" s="90" t="s">
        <v>5788</v>
      </c>
      <c r="B173" s="15"/>
      <c r="C173" s="15"/>
      <c r="D173" s="240"/>
      <c r="E173" s="275"/>
      <c r="F173" s="4"/>
      <c r="G173" s="4"/>
      <c r="H173" s="4"/>
      <c r="I173" s="4"/>
      <c r="J173" s="4"/>
      <c r="K173" s="4"/>
      <c r="L173" s="4"/>
      <c r="M173" s="4"/>
      <c r="N173" s="4"/>
      <c r="O173" s="4"/>
      <c r="P173" s="4"/>
      <c r="Q173" s="4"/>
      <c r="R173" s="4"/>
      <c r="S173" s="4"/>
      <c r="T173" s="4"/>
      <c r="U173" s="4"/>
      <c r="V173" s="4"/>
      <c r="W173" s="4"/>
      <c r="X173" s="4"/>
      <c r="Y173" s="4"/>
      <c r="Z173" s="4"/>
      <c r="AA173" s="4"/>
      <c r="AB173" s="4"/>
      <c r="AC173" s="4"/>
      <c r="AD173" s="4"/>
      <c r="AE173" s="4"/>
      <c r="AF173" s="4"/>
      <c r="AG173" s="4"/>
      <c r="AH173" s="4"/>
      <c r="AI173" s="4"/>
    </row>
    <row r="174" spans="1:35" ht="27" customHeight="1" outlineLevel="1" x14ac:dyDescent="0.2">
      <c r="A174" s="91" t="s">
        <v>5789</v>
      </c>
      <c r="B174" s="33" t="s">
        <v>5790</v>
      </c>
      <c r="C174" s="107" t="s">
        <v>5791</v>
      </c>
      <c r="D174" s="224">
        <v>67.61999999999999</v>
      </c>
      <c r="E174" s="258">
        <f t="shared" ref="E174:E266" si="6">D174*(1-$E$5)</f>
        <v>67.61999999999999</v>
      </c>
    </row>
    <row r="175" spans="1:35" ht="27" customHeight="1" outlineLevel="1" x14ac:dyDescent="0.2">
      <c r="A175" s="91" t="s">
        <v>5792</v>
      </c>
      <c r="B175" s="33" t="s">
        <v>5793</v>
      </c>
      <c r="C175" s="107" t="s">
        <v>5794</v>
      </c>
      <c r="D175" s="224">
        <v>28.979999999999997</v>
      </c>
      <c r="E175" s="258">
        <f t="shared" ref="E175:E236" si="7">D175*(1-$E$5)</f>
        <v>28.979999999999997</v>
      </c>
    </row>
    <row r="176" spans="1:35" ht="27" customHeight="1" outlineLevel="1" x14ac:dyDescent="0.2">
      <c r="A176" s="91" t="s">
        <v>5795</v>
      </c>
      <c r="B176" s="33" t="s">
        <v>5796</v>
      </c>
      <c r="C176" s="107" t="s">
        <v>5797</v>
      </c>
      <c r="D176" s="224">
        <v>45.54</v>
      </c>
      <c r="E176" s="258">
        <f t="shared" si="7"/>
        <v>45.54</v>
      </c>
    </row>
    <row r="177" spans="1:5" ht="27" customHeight="1" outlineLevel="1" x14ac:dyDescent="0.2">
      <c r="A177" s="91" t="s">
        <v>5798</v>
      </c>
      <c r="B177" s="33" t="s">
        <v>5799</v>
      </c>
      <c r="C177" s="107" t="s">
        <v>5800</v>
      </c>
      <c r="D177" s="224">
        <v>71.759999999999991</v>
      </c>
      <c r="E177" s="258">
        <f t="shared" si="7"/>
        <v>71.759999999999991</v>
      </c>
    </row>
    <row r="178" spans="1:5" ht="27" customHeight="1" outlineLevel="1" x14ac:dyDescent="0.2">
      <c r="A178" s="91" t="s">
        <v>5801</v>
      </c>
      <c r="B178" s="33" t="s">
        <v>5802</v>
      </c>
      <c r="C178" s="107" t="s">
        <v>5803</v>
      </c>
      <c r="D178" s="224">
        <v>13.799999999999999</v>
      </c>
      <c r="E178" s="258">
        <f t="shared" si="7"/>
        <v>13.799999999999999</v>
      </c>
    </row>
    <row r="179" spans="1:5" ht="27" customHeight="1" outlineLevel="1" x14ac:dyDescent="0.2">
      <c r="A179" s="91" t="s">
        <v>5804</v>
      </c>
      <c r="B179" s="33" t="s">
        <v>5805</v>
      </c>
      <c r="C179" s="107" t="s">
        <v>5806</v>
      </c>
      <c r="D179" s="224">
        <v>13.799999999999999</v>
      </c>
      <c r="E179" s="258">
        <f t="shared" si="7"/>
        <v>13.799999999999999</v>
      </c>
    </row>
    <row r="180" spans="1:5" ht="27" customHeight="1" outlineLevel="1" x14ac:dyDescent="0.2">
      <c r="A180" s="91" t="s">
        <v>5807</v>
      </c>
      <c r="B180" s="33" t="s">
        <v>5808</v>
      </c>
      <c r="C180" s="107" t="s">
        <v>5809</v>
      </c>
      <c r="D180" s="224">
        <v>69</v>
      </c>
      <c r="E180" s="258">
        <f t="shared" si="7"/>
        <v>69</v>
      </c>
    </row>
    <row r="181" spans="1:5" ht="27" customHeight="1" outlineLevel="1" x14ac:dyDescent="0.2">
      <c r="A181" s="91" t="s">
        <v>5810</v>
      </c>
      <c r="B181" s="33" t="s">
        <v>5811</v>
      </c>
      <c r="C181" s="107" t="s">
        <v>5812</v>
      </c>
      <c r="D181" s="224">
        <v>22.08</v>
      </c>
      <c r="E181" s="258">
        <f t="shared" si="7"/>
        <v>22.08</v>
      </c>
    </row>
    <row r="182" spans="1:5" ht="27" customHeight="1" outlineLevel="1" x14ac:dyDescent="0.2">
      <c r="A182" s="91" t="s">
        <v>5813</v>
      </c>
      <c r="B182" s="33" t="s">
        <v>5814</v>
      </c>
      <c r="C182" s="107" t="s">
        <v>5815</v>
      </c>
      <c r="D182" s="224">
        <v>45.54</v>
      </c>
      <c r="E182" s="258">
        <f t="shared" si="7"/>
        <v>45.54</v>
      </c>
    </row>
    <row r="183" spans="1:5" ht="27" customHeight="1" outlineLevel="1" x14ac:dyDescent="0.2">
      <c r="A183" s="91" t="s">
        <v>5816</v>
      </c>
      <c r="B183" s="33" t="s">
        <v>5817</v>
      </c>
      <c r="C183" s="107" t="s">
        <v>5818</v>
      </c>
      <c r="D183" s="224">
        <v>45.54</v>
      </c>
      <c r="E183" s="258">
        <f t="shared" si="7"/>
        <v>45.54</v>
      </c>
    </row>
    <row r="184" spans="1:5" ht="27" customHeight="1" outlineLevel="1" x14ac:dyDescent="0.2">
      <c r="A184" s="91" t="s">
        <v>5819</v>
      </c>
      <c r="B184" s="33" t="s">
        <v>5820</v>
      </c>
      <c r="C184" s="107" t="s">
        <v>5821</v>
      </c>
      <c r="D184" s="224">
        <v>13.799999999999999</v>
      </c>
      <c r="E184" s="258">
        <f t="shared" si="7"/>
        <v>13.799999999999999</v>
      </c>
    </row>
    <row r="185" spans="1:5" ht="27" customHeight="1" outlineLevel="1" x14ac:dyDescent="0.2">
      <c r="A185" s="91" t="s">
        <v>5822</v>
      </c>
      <c r="B185" s="33" t="s">
        <v>5823</v>
      </c>
      <c r="C185" s="107" t="s">
        <v>5824</v>
      </c>
      <c r="D185" s="224">
        <v>26.22</v>
      </c>
      <c r="E185" s="258">
        <f t="shared" si="7"/>
        <v>26.22</v>
      </c>
    </row>
    <row r="186" spans="1:5" ht="27" customHeight="1" outlineLevel="1" x14ac:dyDescent="0.2">
      <c r="A186" s="91" t="s">
        <v>5825</v>
      </c>
      <c r="B186" s="33" t="s">
        <v>5826</v>
      </c>
      <c r="C186" s="107" t="s">
        <v>5827</v>
      </c>
      <c r="D186" s="224">
        <v>17.939999999999998</v>
      </c>
      <c r="E186" s="258">
        <f t="shared" si="7"/>
        <v>17.939999999999998</v>
      </c>
    </row>
    <row r="187" spans="1:5" ht="27" customHeight="1" outlineLevel="1" x14ac:dyDescent="0.2">
      <c r="A187" s="91" t="s">
        <v>5828</v>
      </c>
      <c r="B187" s="33" t="s">
        <v>5829</v>
      </c>
      <c r="C187" s="107" t="s">
        <v>5830</v>
      </c>
      <c r="D187" s="224">
        <v>67.61999999999999</v>
      </c>
      <c r="E187" s="258">
        <f t="shared" si="7"/>
        <v>67.61999999999999</v>
      </c>
    </row>
    <row r="188" spans="1:5" ht="27" customHeight="1" outlineLevel="1" x14ac:dyDescent="0.2">
      <c r="A188" s="91" t="s">
        <v>5831</v>
      </c>
      <c r="B188" s="33" t="s">
        <v>5832</v>
      </c>
      <c r="C188" s="107" t="s">
        <v>5833</v>
      </c>
      <c r="D188" s="224">
        <v>122.82</v>
      </c>
      <c r="E188" s="258">
        <f t="shared" si="7"/>
        <v>122.82</v>
      </c>
    </row>
    <row r="189" spans="1:5" ht="27" customHeight="1" outlineLevel="1" x14ac:dyDescent="0.2">
      <c r="A189" s="91" t="s">
        <v>5834</v>
      </c>
      <c r="B189" s="33" t="s">
        <v>5835</v>
      </c>
      <c r="C189" s="107" t="s">
        <v>5836</v>
      </c>
      <c r="D189" s="224">
        <v>122.82</v>
      </c>
      <c r="E189" s="258">
        <f t="shared" si="7"/>
        <v>122.82</v>
      </c>
    </row>
    <row r="190" spans="1:5" ht="27" customHeight="1" outlineLevel="1" x14ac:dyDescent="0.2">
      <c r="A190" s="91" t="s">
        <v>5837</v>
      </c>
      <c r="B190" s="33" t="s">
        <v>5838</v>
      </c>
      <c r="C190" s="107" t="s">
        <v>5839</v>
      </c>
      <c r="D190" s="224">
        <v>122.82</v>
      </c>
      <c r="E190" s="258">
        <f t="shared" si="7"/>
        <v>122.82</v>
      </c>
    </row>
    <row r="191" spans="1:5" ht="27" customHeight="1" outlineLevel="1" x14ac:dyDescent="0.2">
      <c r="A191" s="91" t="s">
        <v>5840</v>
      </c>
      <c r="B191" s="33" t="s">
        <v>5841</v>
      </c>
      <c r="C191" s="107" t="s">
        <v>5842</v>
      </c>
      <c r="D191" s="224">
        <v>40.019999999999996</v>
      </c>
      <c r="E191" s="258">
        <f t="shared" si="7"/>
        <v>40.019999999999996</v>
      </c>
    </row>
    <row r="192" spans="1:5" ht="27" customHeight="1" outlineLevel="1" x14ac:dyDescent="0.2">
      <c r="A192" s="91" t="s">
        <v>5843</v>
      </c>
      <c r="B192" s="33" t="s">
        <v>5844</v>
      </c>
      <c r="C192" s="177" t="s">
        <v>5845</v>
      </c>
      <c r="D192" s="224">
        <v>53.819999999999993</v>
      </c>
      <c r="E192" s="258">
        <f t="shared" si="7"/>
        <v>53.819999999999993</v>
      </c>
    </row>
    <row r="193" spans="1:5" ht="27" customHeight="1" outlineLevel="1" x14ac:dyDescent="0.2">
      <c r="A193" s="99" t="s">
        <v>5846</v>
      </c>
      <c r="B193" s="32" t="s">
        <v>5847</v>
      </c>
      <c r="C193" s="135" t="s">
        <v>5848</v>
      </c>
      <c r="D193" s="224">
        <v>45.54</v>
      </c>
      <c r="E193" s="258">
        <f t="shared" si="7"/>
        <v>45.54</v>
      </c>
    </row>
    <row r="194" spans="1:5" ht="27" customHeight="1" outlineLevel="1" x14ac:dyDescent="0.2">
      <c r="A194" s="91" t="s">
        <v>5849</v>
      </c>
      <c r="B194" s="33" t="s">
        <v>5850</v>
      </c>
      <c r="C194" s="177" t="s">
        <v>5851</v>
      </c>
      <c r="D194" s="224">
        <v>45.54</v>
      </c>
      <c r="E194" s="258">
        <f t="shared" si="7"/>
        <v>45.54</v>
      </c>
    </row>
    <row r="195" spans="1:5" ht="27" customHeight="1" outlineLevel="1" x14ac:dyDescent="0.2">
      <c r="A195" s="99" t="s">
        <v>5852</v>
      </c>
      <c r="B195" s="32" t="s">
        <v>5853</v>
      </c>
      <c r="C195" s="135" t="s">
        <v>5854</v>
      </c>
      <c r="D195" s="224">
        <v>136.61999999999998</v>
      </c>
      <c r="E195" s="258">
        <f t="shared" si="7"/>
        <v>136.61999999999998</v>
      </c>
    </row>
    <row r="196" spans="1:5" ht="27" customHeight="1" outlineLevel="1" x14ac:dyDescent="0.2">
      <c r="A196" s="99" t="s">
        <v>5855</v>
      </c>
      <c r="B196" s="32" t="s">
        <v>5856</v>
      </c>
      <c r="C196" s="135" t="s">
        <v>5857</v>
      </c>
      <c r="D196" s="224">
        <v>122.82</v>
      </c>
      <c r="E196" s="258">
        <f t="shared" si="7"/>
        <v>122.82</v>
      </c>
    </row>
    <row r="197" spans="1:5" ht="27" customHeight="1" outlineLevel="1" x14ac:dyDescent="0.2">
      <c r="A197" s="91" t="s">
        <v>5858</v>
      </c>
      <c r="B197" s="33" t="s">
        <v>5859</v>
      </c>
      <c r="C197" s="107" t="s">
        <v>5860</v>
      </c>
      <c r="D197" s="224">
        <v>178.01999999999995</v>
      </c>
      <c r="E197" s="258">
        <f t="shared" si="7"/>
        <v>178.01999999999995</v>
      </c>
    </row>
    <row r="198" spans="1:5" ht="27" customHeight="1" outlineLevel="1" x14ac:dyDescent="0.2">
      <c r="A198" s="99" t="s">
        <v>5861</v>
      </c>
      <c r="B198" s="32" t="s">
        <v>5862</v>
      </c>
      <c r="C198" s="135" t="s">
        <v>5863</v>
      </c>
      <c r="D198" s="224">
        <v>205.61999999999998</v>
      </c>
      <c r="E198" s="258">
        <f t="shared" si="7"/>
        <v>205.61999999999998</v>
      </c>
    </row>
    <row r="199" spans="1:5" ht="27" customHeight="1" outlineLevel="1" x14ac:dyDescent="0.2">
      <c r="A199" s="99" t="s">
        <v>5864</v>
      </c>
      <c r="B199" s="32" t="s">
        <v>5865</v>
      </c>
      <c r="C199" s="135" t="s">
        <v>5866</v>
      </c>
      <c r="D199" s="224">
        <v>150.41999999999996</v>
      </c>
      <c r="E199" s="258">
        <f t="shared" si="7"/>
        <v>150.41999999999996</v>
      </c>
    </row>
    <row r="200" spans="1:5" ht="27" customHeight="1" outlineLevel="1" x14ac:dyDescent="0.2">
      <c r="A200" s="99" t="s">
        <v>5867</v>
      </c>
      <c r="B200" s="32" t="s">
        <v>5868</v>
      </c>
      <c r="C200" s="135" t="s">
        <v>5869</v>
      </c>
      <c r="D200" s="224">
        <v>81.419999999999987</v>
      </c>
      <c r="E200" s="258">
        <f t="shared" si="7"/>
        <v>81.419999999999987</v>
      </c>
    </row>
    <row r="201" spans="1:5" ht="27" customHeight="1" outlineLevel="1" x14ac:dyDescent="0.2">
      <c r="A201" s="99" t="s">
        <v>5870</v>
      </c>
      <c r="B201" s="32" t="s">
        <v>5871</v>
      </c>
      <c r="C201" s="135" t="s">
        <v>5872</v>
      </c>
      <c r="D201" s="224">
        <v>81.419999999999987</v>
      </c>
      <c r="E201" s="258">
        <f t="shared" si="7"/>
        <v>81.419999999999987</v>
      </c>
    </row>
    <row r="202" spans="1:5" ht="27" customHeight="1" outlineLevel="1" x14ac:dyDescent="0.2">
      <c r="A202" s="91" t="s">
        <v>5873</v>
      </c>
      <c r="B202" s="33" t="s">
        <v>5874</v>
      </c>
      <c r="C202" s="107" t="s">
        <v>5875</v>
      </c>
      <c r="D202" s="224">
        <v>114.53999999999998</v>
      </c>
      <c r="E202" s="258">
        <f t="shared" si="7"/>
        <v>114.53999999999998</v>
      </c>
    </row>
    <row r="203" spans="1:5" ht="27" customHeight="1" outlineLevel="1" x14ac:dyDescent="0.2">
      <c r="A203" s="91" t="s">
        <v>5876</v>
      </c>
      <c r="B203" s="33" t="s">
        <v>5877</v>
      </c>
      <c r="C203" s="107" t="s">
        <v>5878</v>
      </c>
      <c r="D203" s="224">
        <v>56.579999999999991</v>
      </c>
      <c r="E203" s="258">
        <f t="shared" si="7"/>
        <v>56.579999999999991</v>
      </c>
    </row>
    <row r="204" spans="1:5" ht="27" customHeight="1" outlineLevel="1" x14ac:dyDescent="0.2">
      <c r="A204" s="91" t="s">
        <v>5879</v>
      </c>
      <c r="B204" s="33" t="s">
        <v>5880</v>
      </c>
      <c r="C204" s="107" t="s">
        <v>5881</v>
      </c>
      <c r="D204" s="224">
        <v>302.21999999999997</v>
      </c>
      <c r="E204" s="258">
        <f t="shared" si="7"/>
        <v>302.21999999999997</v>
      </c>
    </row>
    <row r="205" spans="1:5" ht="27" customHeight="1" outlineLevel="1" x14ac:dyDescent="0.2">
      <c r="A205" s="91" t="s">
        <v>5882</v>
      </c>
      <c r="B205" s="33" t="s">
        <v>5883</v>
      </c>
      <c r="C205" s="107" t="s">
        <v>5884</v>
      </c>
      <c r="D205" s="224">
        <v>343.62</v>
      </c>
      <c r="E205" s="258">
        <f t="shared" si="7"/>
        <v>343.62</v>
      </c>
    </row>
    <row r="206" spans="1:5" ht="27" customHeight="1" outlineLevel="1" x14ac:dyDescent="0.2">
      <c r="A206" s="91" t="s">
        <v>5885</v>
      </c>
      <c r="B206" s="33" t="s">
        <v>5886</v>
      </c>
      <c r="C206" s="107" t="s">
        <v>5887</v>
      </c>
      <c r="D206" s="224">
        <v>53.819999999999993</v>
      </c>
      <c r="E206" s="258">
        <f t="shared" si="7"/>
        <v>53.819999999999993</v>
      </c>
    </row>
    <row r="207" spans="1:5" ht="27" customHeight="1" outlineLevel="1" x14ac:dyDescent="0.2">
      <c r="A207" s="91" t="s">
        <v>5888</v>
      </c>
      <c r="B207" s="33" t="s">
        <v>5889</v>
      </c>
      <c r="C207" s="107" t="s">
        <v>5890</v>
      </c>
      <c r="D207" s="224">
        <v>274.61999999999995</v>
      </c>
      <c r="E207" s="258">
        <f t="shared" si="7"/>
        <v>274.61999999999995</v>
      </c>
    </row>
    <row r="208" spans="1:5" ht="27" customHeight="1" outlineLevel="1" x14ac:dyDescent="0.2">
      <c r="A208" s="91" t="s">
        <v>5891</v>
      </c>
      <c r="B208" s="33" t="s">
        <v>5892</v>
      </c>
      <c r="C208" s="107" t="s">
        <v>5893</v>
      </c>
      <c r="D208" s="224">
        <v>302.21999999999997</v>
      </c>
      <c r="E208" s="258">
        <f t="shared" si="7"/>
        <v>302.21999999999997</v>
      </c>
    </row>
    <row r="209" spans="1:5" ht="27" customHeight="1" outlineLevel="1" x14ac:dyDescent="0.2">
      <c r="A209" s="91" t="s">
        <v>5894</v>
      </c>
      <c r="B209" s="33" t="s">
        <v>5895</v>
      </c>
      <c r="C209" s="107" t="s">
        <v>5896</v>
      </c>
      <c r="D209" s="224">
        <v>343.62</v>
      </c>
      <c r="E209" s="258">
        <f t="shared" si="7"/>
        <v>343.62</v>
      </c>
    </row>
    <row r="210" spans="1:5" ht="27" customHeight="1" outlineLevel="1" x14ac:dyDescent="0.2">
      <c r="A210" s="91" t="s">
        <v>5897</v>
      </c>
      <c r="B210" s="33" t="s">
        <v>5898</v>
      </c>
      <c r="C210" s="107" t="s">
        <v>5899</v>
      </c>
      <c r="D210" s="224">
        <v>523.02</v>
      </c>
      <c r="E210" s="258">
        <f t="shared" si="7"/>
        <v>523.02</v>
      </c>
    </row>
    <row r="211" spans="1:5" ht="27" customHeight="1" outlineLevel="1" x14ac:dyDescent="0.2">
      <c r="A211" s="91" t="s">
        <v>5900</v>
      </c>
      <c r="B211" s="33" t="s">
        <v>5901</v>
      </c>
      <c r="C211" s="107" t="s">
        <v>5902</v>
      </c>
      <c r="D211" s="224">
        <v>95.219999999999985</v>
      </c>
      <c r="E211" s="258">
        <f t="shared" si="7"/>
        <v>95.219999999999985</v>
      </c>
    </row>
    <row r="212" spans="1:5" ht="27" customHeight="1" outlineLevel="1" x14ac:dyDescent="0.2">
      <c r="A212" s="91" t="s">
        <v>5903</v>
      </c>
      <c r="B212" s="33" t="s">
        <v>5904</v>
      </c>
      <c r="C212" s="107" t="s">
        <v>5905</v>
      </c>
      <c r="D212" s="224">
        <v>302.21999999999997</v>
      </c>
      <c r="E212" s="258">
        <f t="shared" si="7"/>
        <v>302.21999999999997</v>
      </c>
    </row>
    <row r="213" spans="1:5" ht="27" customHeight="1" outlineLevel="1" x14ac:dyDescent="0.2">
      <c r="A213" s="91" t="s">
        <v>5906</v>
      </c>
      <c r="B213" s="33" t="s">
        <v>5907</v>
      </c>
      <c r="C213" s="107" t="s">
        <v>5908</v>
      </c>
      <c r="D213" s="224">
        <v>178.01999999999995</v>
      </c>
      <c r="E213" s="258">
        <f t="shared" si="7"/>
        <v>178.01999999999995</v>
      </c>
    </row>
    <row r="214" spans="1:5" ht="27" customHeight="1" outlineLevel="1" x14ac:dyDescent="0.2">
      <c r="A214" s="91" t="s">
        <v>5909</v>
      </c>
      <c r="B214" s="33" t="s">
        <v>5910</v>
      </c>
      <c r="C214" s="107" t="s">
        <v>5911</v>
      </c>
      <c r="D214" s="224">
        <v>260.81999999999994</v>
      </c>
      <c r="E214" s="258">
        <f t="shared" si="7"/>
        <v>260.81999999999994</v>
      </c>
    </row>
    <row r="215" spans="1:5" ht="27" customHeight="1" outlineLevel="1" x14ac:dyDescent="0.2">
      <c r="A215" s="91" t="s">
        <v>5912</v>
      </c>
      <c r="B215" s="33" t="s">
        <v>5913</v>
      </c>
      <c r="C215" s="107" t="s">
        <v>5914</v>
      </c>
      <c r="D215" s="224">
        <v>149.04</v>
      </c>
      <c r="E215" s="258">
        <f t="shared" si="7"/>
        <v>149.04</v>
      </c>
    </row>
    <row r="216" spans="1:5" ht="27" customHeight="1" outlineLevel="1" x14ac:dyDescent="0.2">
      <c r="A216" s="91" t="s">
        <v>5915</v>
      </c>
      <c r="B216" s="33" t="s">
        <v>5916</v>
      </c>
      <c r="C216" s="107" t="s">
        <v>5917</v>
      </c>
      <c r="D216" s="224">
        <v>103.49999999999999</v>
      </c>
      <c r="E216" s="258">
        <f t="shared" si="7"/>
        <v>103.49999999999999</v>
      </c>
    </row>
    <row r="217" spans="1:5" ht="27" customHeight="1" outlineLevel="1" x14ac:dyDescent="0.2">
      <c r="A217" s="91" t="s">
        <v>5918</v>
      </c>
      <c r="B217" s="33" t="s">
        <v>5919</v>
      </c>
      <c r="C217" s="107" t="s">
        <v>5920</v>
      </c>
      <c r="D217" s="224">
        <v>205.61999999999998</v>
      </c>
      <c r="E217" s="258">
        <f t="shared" si="7"/>
        <v>205.61999999999998</v>
      </c>
    </row>
    <row r="218" spans="1:5" ht="27" customHeight="1" outlineLevel="1" x14ac:dyDescent="0.2">
      <c r="A218" s="91" t="s">
        <v>5921</v>
      </c>
      <c r="B218" s="33" t="s">
        <v>5922</v>
      </c>
      <c r="C218" s="177" t="s">
        <v>5923</v>
      </c>
      <c r="D218" s="224">
        <v>12.419999999999998</v>
      </c>
      <c r="E218" s="258">
        <f t="shared" si="7"/>
        <v>12.419999999999998</v>
      </c>
    </row>
    <row r="219" spans="1:5" ht="27" customHeight="1" outlineLevel="1" x14ac:dyDescent="0.2">
      <c r="A219" s="99" t="s">
        <v>5924</v>
      </c>
      <c r="B219" s="32" t="s">
        <v>5925</v>
      </c>
      <c r="C219" s="135" t="s">
        <v>5926</v>
      </c>
      <c r="D219" s="224">
        <v>302.21999999999997</v>
      </c>
      <c r="E219" s="258">
        <f t="shared" si="7"/>
        <v>302.21999999999997</v>
      </c>
    </row>
    <row r="220" spans="1:5" ht="27" customHeight="1" outlineLevel="1" x14ac:dyDescent="0.2">
      <c r="A220" s="99" t="s">
        <v>5927</v>
      </c>
      <c r="B220" s="32" t="s">
        <v>5928</v>
      </c>
      <c r="C220" s="135" t="s">
        <v>5929</v>
      </c>
      <c r="D220" s="224">
        <v>69</v>
      </c>
      <c r="E220" s="258">
        <f t="shared" si="7"/>
        <v>69</v>
      </c>
    </row>
    <row r="221" spans="1:5" ht="27" customHeight="1" outlineLevel="1" x14ac:dyDescent="0.2">
      <c r="A221" s="91" t="s">
        <v>5930</v>
      </c>
      <c r="B221" s="33" t="s">
        <v>5931</v>
      </c>
      <c r="C221" s="107" t="s">
        <v>5932</v>
      </c>
      <c r="D221" s="224">
        <v>45.54</v>
      </c>
      <c r="E221" s="258">
        <f t="shared" si="7"/>
        <v>45.54</v>
      </c>
    </row>
    <row r="222" spans="1:5" ht="27" customHeight="1" outlineLevel="1" x14ac:dyDescent="0.2">
      <c r="A222" s="99" t="s">
        <v>5933</v>
      </c>
      <c r="B222" s="185" t="s">
        <v>5934</v>
      </c>
      <c r="C222" s="135" t="s">
        <v>5935</v>
      </c>
      <c r="D222" s="224">
        <v>81.419999999999987</v>
      </c>
      <c r="E222" s="258">
        <f t="shared" si="7"/>
        <v>81.419999999999987</v>
      </c>
    </row>
    <row r="223" spans="1:5" ht="27" customHeight="1" outlineLevel="1" x14ac:dyDescent="0.2">
      <c r="A223" s="99" t="s">
        <v>5936</v>
      </c>
      <c r="B223" s="185" t="s">
        <v>5937</v>
      </c>
      <c r="C223" s="135" t="s">
        <v>5938</v>
      </c>
      <c r="D223" s="224">
        <v>311.87999999999994</v>
      </c>
      <c r="E223" s="258">
        <f t="shared" si="7"/>
        <v>311.87999999999994</v>
      </c>
    </row>
    <row r="224" spans="1:5" ht="27" customHeight="1" outlineLevel="1" x14ac:dyDescent="0.2">
      <c r="A224" s="99" t="s">
        <v>5939</v>
      </c>
      <c r="B224" s="185" t="s">
        <v>5940</v>
      </c>
      <c r="C224" s="135" t="s">
        <v>5941</v>
      </c>
      <c r="D224" s="224">
        <v>302.21999999999997</v>
      </c>
      <c r="E224" s="258">
        <f t="shared" si="7"/>
        <v>302.21999999999997</v>
      </c>
    </row>
    <row r="225" spans="1:5" ht="27" customHeight="1" outlineLevel="1" x14ac:dyDescent="0.2">
      <c r="A225" s="91" t="s">
        <v>5942</v>
      </c>
      <c r="B225" s="183" t="s">
        <v>5943</v>
      </c>
      <c r="C225" s="107" t="s">
        <v>5944</v>
      </c>
      <c r="D225" s="224">
        <v>53.819999999999993</v>
      </c>
      <c r="E225" s="258">
        <f t="shared" si="7"/>
        <v>53.819999999999993</v>
      </c>
    </row>
    <row r="226" spans="1:5" ht="27" customHeight="1" outlineLevel="1" x14ac:dyDescent="0.2">
      <c r="A226" s="91" t="s">
        <v>5945</v>
      </c>
      <c r="B226" s="33" t="s">
        <v>5946</v>
      </c>
      <c r="C226" s="107" t="s">
        <v>5947</v>
      </c>
      <c r="D226" s="224">
        <v>53.819999999999993</v>
      </c>
      <c r="E226" s="258">
        <f t="shared" si="7"/>
        <v>53.819999999999993</v>
      </c>
    </row>
    <row r="227" spans="1:5" ht="27" customHeight="1" outlineLevel="1" x14ac:dyDescent="0.2">
      <c r="A227" s="91" t="s">
        <v>5948</v>
      </c>
      <c r="B227" s="33" t="s">
        <v>5949</v>
      </c>
      <c r="C227" s="107" t="s">
        <v>5950</v>
      </c>
      <c r="D227" s="224">
        <v>109.01999999999998</v>
      </c>
      <c r="E227" s="258">
        <f t="shared" si="7"/>
        <v>109.01999999999998</v>
      </c>
    </row>
    <row r="228" spans="1:5" ht="27" customHeight="1" outlineLevel="1" x14ac:dyDescent="0.2">
      <c r="A228" s="91" t="s">
        <v>5951</v>
      </c>
      <c r="B228" s="33" t="s">
        <v>5952</v>
      </c>
      <c r="C228" s="107" t="s">
        <v>5953</v>
      </c>
      <c r="D228" s="224">
        <v>53.819999999999993</v>
      </c>
      <c r="E228" s="258">
        <f t="shared" si="7"/>
        <v>53.819999999999993</v>
      </c>
    </row>
    <row r="229" spans="1:5" ht="27" customHeight="1" outlineLevel="1" x14ac:dyDescent="0.2">
      <c r="A229" s="91" t="s">
        <v>5954</v>
      </c>
      <c r="B229" s="33" t="s">
        <v>5955</v>
      </c>
      <c r="C229" s="107" t="s">
        <v>5956</v>
      </c>
      <c r="D229" s="224">
        <v>40.019999999999996</v>
      </c>
      <c r="E229" s="258">
        <f t="shared" si="7"/>
        <v>40.019999999999996</v>
      </c>
    </row>
    <row r="230" spans="1:5" ht="27" customHeight="1" outlineLevel="1" x14ac:dyDescent="0.2">
      <c r="A230" s="91" t="s">
        <v>5957</v>
      </c>
      <c r="B230" s="33" t="s">
        <v>5958</v>
      </c>
      <c r="C230" s="107" t="s">
        <v>5959</v>
      </c>
      <c r="D230" s="224">
        <v>67.61999999999999</v>
      </c>
      <c r="E230" s="258">
        <f t="shared" si="7"/>
        <v>67.61999999999999</v>
      </c>
    </row>
    <row r="231" spans="1:5" ht="27" customHeight="1" outlineLevel="1" x14ac:dyDescent="0.2">
      <c r="A231" s="91" t="s">
        <v>5960</v>
      </c>
      <c r="B231" s="33" t="s">
        <v>5961</v>
      </c>
      <c r="C231" s="107" t="s">
        <v>5962</v>
      </c>
      <c r="D231" s="224">
        <v>53.819999999999993</v>
      </c>
      <c r="E231" s="258">
        <f t="shared" si="7"/>
        <v>53.819999999999993</v>
      </c>
    </row>
    <row r="232" spans="1:5" ht="27" customHeight="1" outlineLevel="1" x14ac:dyDescent="0.2">
      <c r="A232" s="91" t="s">
        <v>5963</v>
      </c>
      <c r="B232" s="33" t="s">
        <v>5964</v>
      </c>
      <c r="C232" s="107" t="s">
        <v>5965</v>
      </c>
      <c r="D232" s="224">
        <v>53.819999999999993</v>
      </c>
      <c r="E232" s="258">
        <f t="shared" si="7"/>
        <v>53.819999999999993</v>
      </c>
    </row>
    <row r="233" spans="1:5" ht="27" customHeight="1" outlineLevel="1" x14ac:dyDescent="0.2">
      <c r="A233" s="91" t="s">
        <v>5966</v>
      </c>
      <c r="B233" s="33" t="s">
        <v>5967</v>
      </c>
      <c r="C233" s="107" t="s">
        <v>5968</v>
      </c>
      <c r="D233" s="224">
        <v>45.54</v>
      </c>
      <c r="E233" s="258">
        <f t="shared" si="7"/>
        <v>45.54</v>
      </c>
    </row>
    <row r="234" spans="1:5" ht="27" customHeight="1" outlineLevel="1" x14ac:dyDescent="0.2">
      <c r="A234" s="91" t="s">
        <v>5969</v>
      </c>
      <c r="B234" s="33" t="s">
        <v>5970</v>
      </c>
      <c r="C234" s="107" t="s">
        <v>5971</v>
      </c>
      <c r="D234" s="224">
        <v>45.54</v>
      </c>
      <c r="E234" s="258">
        <f t="shared" si="7"/>
        <v>45.54</v>
      </c>
    </row>
    <row r="235" spans="1:5" ht="27" customHeight="1" outlineLevel="1" x14ac:dyDescent="0.2">
      <c r="A235" s="91" t="s">
        <v>5972</v>
      </c>
      <c r="B235" s="33" t="s">
        <v>5973</v>
      </c>
      <c r="C235" s="107" t="s">
        <v>5974</v>
      </c>
      <c r="D235" s="224">
        <v>56.579999999999991</v>
      </c>
      <c r="E235" s="258">
        <f t="shared" si="7"/>
        <v>56.579999999999991</v>
      </c>
    </row>
    <row r="236" spans="1:5" ht="27" customHeight="1" outlineLevel="1" x14ac:dyDescent="0.2">
      <c r="A236" s="91" t="s">
        <v>5975</v>
      </c>
      <c r="B236" s="33" t="s">
        <v>5976</v>
      </c>
      <c r="C236" s="107" t="s">
        <v>5977</v>
      </c>
      <c r="D236" s="224">
        <v>81.419999999999987</v>
      </c>
      <c r="E236" s="258">
        <f t="shared" si="7"/>
        <v>81.419999999999987</v>
      </c>
    </row>
    <row r="237" spans="1:5" ht="27" customHeight="1" outlineLevel="1" x14ac:dyDescent="0.2">
      <c r="A237" s="91" t="s">
        <v>5978</v>
      </c>
      <c r="B237" s="33" t="s">
        <v>5979</v>
      </c>
      <c r="C237" s="107" t="s">
        <v>5980</v>
      </c>
      <c r="D237" s="224">
        <v>45.54</v>
      </c>
      <c r="E237" s="258">
        <f t="shared" si="6"/>
        <v>45.54</v>
      </c>
    </row>
    <row r="238" spans="1:5" ht="27" customHeight="1" outlineLevel="1" x14ac:dyDescent="0.2">
      <c r="A238" s="91" t="s">
        <v>5981</v>
      </c>
      <c r="B238" s="33" t="s">
        <v>5982</v>
      </c>
      <c r="C238" s="107" t="s">
        <v>5983</v>
      </c>
      <c r="D238" s="224">
        <v>56.579999999999991</v>
      </c>
      <c r="E238" s="258">
        <f t="shared" si="6"/>
        <v>56.579999999999991</v>
      </c>
    </row>
    <row r="239" spans="1:5" ht="27" customHeight="1" outlineLevel="1" x14ac:dyDescent="0.2">
      <c r="A239" s="91" t="s">
        <v>5984</v>
      </c>
      <c r="B239" s="33" t="s">
        <v>5985</v>
      </c>
      <c r="C239" s="107" t="s">
        <v>5986</v>
      </c>
      <c r="D239" s="224">
        <v>80.039999999999992</v>
      </c>
      <c r="E239" s="258">
        <f t="shared" si="6"/>
        <v>80.039999999999992</v>
      </c>
    </row>
    <row r="240" spans="1:5" ht="27" customHeight="1" outlineLevel="1" x14ac:dyDescent="0.2">
      <c r="A240" s="91" t="s">
        <v>5987</v>
      </c>
      <c r="B240" s="33" t="s">
        <v>5988</v>
      </c>
      <c r="C240" s="107" t="s">
        <v>5989</v>
      </c>
      <c r="D240" s="224">
        <v>136.61999999999998</v>
      </c>
      <c r="E240" s="258">
        <f t="shared" si="6"/>
        <v>136.61999999999998</v>
      </c>
    </row>
    <row r="241" spans="1:5" ht="27" customHeight="1" outlineLevel="1" x14ac:dyDescent="0.2">
      <c r="A241" s="91" t="s">
        <v>5990</v>
      </c>
      <c r="B241" s="33" t="s">
        <v>5991</v>
      </c>
      <c r="C241" s="107" t="s">
        <v>5992</v>
      </c>
      <c r="D241" s="224">
        <v>95.219999999999985</v>
      </c>
      <c r="E241" s="258">
        <f t="shared" si="6"/>
        <v>95.219999999999985</v>
      </c>
    </row>
    <row r="242" spans="1:5" ht="27" customHeight="1" outlineLevel="1" x14ac:dyDescent="0.2">
      <c r="A242" s="91" t="s">
        <v>5993</v>
      </c>
      <c r="B242" s="33" t="s">
        <v>5994</v>
      </c>
      <c r="C242" s="107" t="s">
        <v>5995</v>
      </c>
      <c r="D242" s="224">
        <v>302.21999999999997</v>
      </c>
      <c r="E242" s="258">
        <f t="shared" si="6"/>
        <v>302.21999999999997</v>
      </c>
    </row>
    <row r="243" spans="1:5" ht="27" customHeight="1" outlineLevel="1" x14ac:dyDescent="0.2">
      <c r="A243" s="91" t="s">
        <v>5996</v>
      </c>
      <c r="B243" s="33" t="s">
        <v>5997</v>
      </c>
      <c r="C243" s="107" t="s">
        <v>5998</v>
      </c>
      <c r="D243" s="224">
        <v>103.49999999999999</v>
      </c>
      <c r="E243" s="258">
        <f t="shared" si="6"/>
        <v>103.49999999999999</v>
      </c>
    </row>
    <row r="244" spans="1:5" ht="27" customHeight="1" outlineLevel="1" x14ac:dyDescent="0.2">
      <c r="A244" s="91" t="s">
        <v>5999</v>
      </c>
      <c r="B244" s="33" t="s">
        <v>6000</v>
      </c>
      <c r="C244" s="107" t="s">
        <v>6001</v>
      </c>
      <c r="D244" s="224">
        <v>150.41999999999996</v>
      </c>
      <c r="E244" s="258">
        <f t="shared" si="6"/>
        <v>150.41999999999996</v>
      </c>
    </row>
    <row r="245" spans="1:5" ht="27" customHeight="1" outlineLevel="1" x14ac:dyDescent="0.2">
      <c r="A245" s="91" t="s">
        <v>6002</v>
      </c>
      <c r="B245" s="33" t="s">
        <v>6003</v>
      </c>
      <c r="C245" s="107" t="s">
        <v>6004</v>
      </c>
      <c r="D245" s="224">
        <v>164.21999999999997</v>
      </c>
      <c r="E245" s="258">
        <f t="shared" si="6"/>
        <v>164.21999999999997</v>
      </c>
    </row>
    <row r="246" spans="1:5" ht="27" customHeight="1" outlineLevel="1" x14ac:dyDescent="0.2">
      <c r="A246" s="91" t="s">
        <v>6005</v>
      </c>
      <c r="B246" s="33" t="s">
        <v>6006</v>
      </c>
      <c r="C246" s="107" t="s">
        <v>6007</v>
      </c>
      <c r="D246" s="224">
        <v>95.219999999999985</v>
      </c>
      <c r="E246" s="258">
        <f t="shared" si="6"/>
        <v>95.219999999999985</v>
      </c>
    </row>
    <row r="247" spans="1:5" ht="27" customHeight="1" outlineLevel="1" x14ac:dyDescent="0.2">
      <c r="A247" s="91" t="s">
        <v>6008</v>
      </c>
      <c r="B247" s="33" t="s">
        <v>6009</v>
      </c>
      <c r="C247" s="107" t="s">
        <v>6010</v>
      </c>
      <c r="D247" s="224">
        <v>81.419999999999987</v>
      </c>
      <c r="E247" s="258">
        <f t="shared" si="6"/>
        <v>81.419999999999987</v>
      </c>
    </row>
    <row r="248" spans="1:5" ht="27" customHeight="1" outlineLevel="1" x14ac:dyDescent="0.2">
      <c r="A248" s="91" t="s">
        <v>6011</v>
      </c>
      <c r="B248" s="33" t="s">
        <v>6012</v>
      </c>
      <c r="C248" s="107" t="s">
        <v>6013</v>
      </c>
      <c r="D248" s="224">
        <v>178.01999999999995</v>
      </c>
      <c r="E248" s="258">
        <f t="shared" si="6"/>
        <v>178.01999999999995</v>
      </c>
    </row>
    <row r="249" spans="1:5" ht="27" customHeight="1" outlineLevel="1" x14ac:dyDescent="0.2">
      <c r="A249" s="91" t="s">
        <v>6014</v>
      </c>
      <c r="B249" s="33" t="s">
        <v>6015</v>
      </c>
      <c r="C249" s="107" t="s">
        <v>6016</v>
      </c>
      <c r="D249" s="224">
        <v>219.41999999999996</v>
      </c>
      <c r="E249" s="258">
        <f t="shared" si="6"/>
        <v>219.41999999999996</v>
      </c>
    </row>
    <row r="250" spans="1:5" ht="27" customHeight="1" outlineLevel="1" x14ac:dyDescent="0.2">
      <c r="A250" s="91" t="s">
        <v>6017</v>
      </c>
      <c r="B250" s="33" t="s">
        <v>6018</v>
      </c>
      <c r="C250" s="107" t="s">
        <v>6019</v>
      </c>
      <c r="D250" s="224">
        <v>81.419999999999987</v>
      </c>
      <c r="E250" s="258">
        <f t="shared" si="6"/>
        <v>81.419999999999987</v>
      </c>
    </row>
    <row r="251" spans="1:5" ht="27" customHeight="1" outlineLevel="1" x14ac:dyDescent="0.2">
      <c r="A251" s="91" t="s">
        <v>3493</v>
      </c>
      <c r="B251" s="33" t="s">
        <v>3494</v>
      </c>
      <c r="C251" s="107" t="s">
        <v>3495</v>
      </c>
      <c r="D251" s="224">
        <v>619.61999999999989</v>
      </c>
      <c r="E251" s="258">
        <f t="shared" si="6"/>
        <v>619.61999999999989</v>
      </c>
    </row>
    <row r="252" spans="1:5" ht="27" customHeight="1" outlineLevel="1" x14ac:dyDescent="0.2">
      <c r="A252" s="91" t="s">
        <v>6020</v>
      </c>
      <c r="B252" s="33" t="s">
        <v>6021</v>
      </c>
      <c r="C252" s="107" t="s">
        <v>6022</v>
      </c>
      <c r="D252" s="224">
        <v>150.41999999999996</v>
      </c>
      <c r="E252" s="258">
        <f t="shared" si="6"/>
        <v>150.41999999999996</v>
      </c>
    </row>
    <row r="253" spans="1:5" ht="27" customHeight="1" outlineLevel="1" x14ac:dyDescent="0.2">
      <c r="A253" s="91" t="s">
        <v>6023</v>
      </c>
      <c r="B253" s="33" t="s">
        <v>6024</v>
      </c>
      <c r="C253" s="107" t="s">
        <v>6025</v>
      </c>
      <c r="D253" s="224">
        <v>219.41999999999996</v>
      </c>
      <c r="E253" s="258">
        <f t="shared" si="6"/>
        <v>219.41999999999996</v>
      </c>
    </row>
    <row r="254" spans="1:5" ht="27" customHeight="1" outlineLevel="1" x14ac:dyDescent="0.2">
      <c r="A254" s="91" t="s">
        <v>6026</v>
      </c>
      <c r="B254" s="33" t="s">
        <v>6027</v>
      </c>
      <c r="C254" s="107" t="s">
        <v>6028</v>
      </c>
      <c r="D254" s="224">
        <v>247.01999999999995</v>
      </c>
      <c r="E254" s="258">
        <f t="shared" si="6"/>
        <v>247.01999999999995</v>
      </c>
    </row>
    <row r="255" spans="1:5" ht="27" customHeight="1" outlineLevel="1" x14ac:dyDescent="0.2">
      <c r="A255" s="91" t="s">
        <v>6029</v>
      </c>
      <c r="B255" s="33" t="s">
        <v>6030</v>
      </c>
      <c r="C255" s="177" t="s">
        <v>6031</v>
      </c>
      <c r="D255" s="224">
        <v>91.08</v>
      </c>
      <c r="E255" s="258">
        <f t="shared" si="6"/>
        <v>91.08</v>
      </c>
    </row>
    <row r="256" spans="1:5" ht="27" customHeight="1" outlineLevel="1" x14ac:dyDescent="0.2">
      <c r="A256" s="99" t="s">
        <v>6032</v>
      </c>
      <c r="B256" s="32" t="s">
        <v>6033</v>
      </c>
      <c r="C256" s="135" t="s">
        <v>6034</v>
      </c>
      <c r="D256" s="224">
        <v>52.44</v>
      </c>
      <c r="E256" s="258">
        <f t="shared" si="6"/>
        <v>52.44</v>
      </c>
    </row>
    <row r="257" spans="1:5" ht="27" customHeight="1" outlineLevel="1" x14ac:dyDescent="0.2">
      <c r="A257" s="91" t="s">
        <v>6035</v>
      </c>
      <c r="B257" s="33" t="s">
        <v>6036</v>
      </c>
      <c r="C257" s="177" t="s">
        <v>6037</v>
      </c>
      <c r="D257" s="224">
        <v>22.08</v>
      </c>
      <c r="E257" s="258">
        <f t="shared" si="6"/>
        <v>22.08</v>
      </c>
    </row>
    <row r="258" spans="1:5" ht="27" customHeight="1" outlineLevel="1" x14ac:dyDescent="0.2">
      <c r="A258" s="99" t="s">
        <v>6038</v>
      </c>
      <c r="B258" s="32" t="s">
        <v>6039</v>
      </c>
      <c r="C258" s="135" t="s">
        <v>6040</v>
      </c>
      <c r="D258" s="224">
        <v>22.08</v>
      </c>
      <c r="E258" s="258">
        <f t="shared" si="6"/>
        <v>22.08</v>
      </c>
    </row>
    <row r="259" spans="1:5" ht="27" customHeight="1" outlineLevel="1" x14ac:dyDescent="0.2">
      <c r="A259" s="99" t="s">
        <v>6041</v>
      </c>
      <c r="B259" s="32" t="s">
        <v>6042</v>
      </c>
      <c r="C259" s="135" t="s">
        <v>6043</v>
      </c>
      <c r="D259" s="224">
        <v>45.54</v>
      </c>
      <c r="E259" s="258">
        <f t="shared" si="6"/>
        <v>45.54</v>
      </c>
    </row>
    <row r="260" spans="1:5" ht="27" customHeight="1" outlineLevel="1" x14ac:dyDescent="0.2">
      <c r="A260" s="91" t="s">
        <v>6044</v>
      </c>
      <c r="B260" s="33" t="s">
        <v>6045</v>
      </c>
      <c r="C260" s="107" t="s">
        <v>6046</v>
      </c>
      <c r="D260" s="224">
        <v>33.119999999999997</v>
      </c>
      <c r="E260" s="258">
        <f t="shared" si="6"/>
        <v>33.119999999999997</v>
      </c>
    </row>
    <row r="261" spans="1:5" ht="27" customHeight="1" outlineLevel="1" x14ac:dyDescent="0.2">
      <c r="A261" s="99" t="s">
        <v>6047</v>
      </c>
      <c r="B261" s="32" t="s">
        <v>6048</v>
      </c>
      <c r="C261" s="135" t="s">
        <v>6049</v>
      </c>
      <c r="D261" s="224">
        <v>26.22</v>
      </c>
      <c r="E261" s="258">
        <f t="shared" si="6"/>
        <v>26.22</v>
      </c>
    </row>
    <row r="262" spans="1:5" ht="27" customHeight="1" outlineLevel="1" x14ac:dyDescent="0.2">
      <c r="A262" s="99" t="s">
        <v>6050</v>
      </c>
      <c r="B262" s="32" t="s">
        <v>6051</v>
      </c>
      <c r="C262" s="135" t="s">
        <v>6052</v>
      </c>
      <c r="D262" s="224">
        <v>45.54</v>
      </c>
      <c r="E262" s="258">
        <f t="shared" si="6"/>
        <v>45.54</v>
      </c>
    </row>
    <row r="263" spans="1:5" ht="27" customHeight="1" outlineLevel="1" x14ac:dyDescent="0.2">
      <c r="A263" s="99" t="s">
        <v>6053</v>
      </c>
      <c r="B263" s="32" t="s">
        <v>6054</v>
      </c>
      <c r="C263" s="135" t="s">
        <v>6055</v>
      </c>
      <c r="D263" s="224">
        <v>56.579999999999991</v>
      </c>
      <c r="E263" s="258">
        <f t="shared" si="6"/>
        <v>56.579999999999991</v>
      </c>
    </row>
    <row r="264" spans="1:5" ht="27" customHeight="1" outlineLevel="1" x14ac:dyDescent="0.2">
      <c r="A264" s="99" t="s">
        <v>6056</v>
      </c>
      <c r="B264" s="32" t="s">
        <v>6057</v>
      </c>
      <c r="C264" s="135" t="s">
        <v>6058</v>
      </c>
      <c r="D264" s="224">
        <v>33.119999999999997</v>
      </c>
      <c r="E264" s="258">
        <f t="shared" si="6"/>
        <v>33.119999999999997</v>
      </c>
    </row>
    <row r="265" spans="1:5" ht="27" customHeight="1" outlineLevel="1" x14ac:dyDescent="0.2">
      <c r="A265" s="91" t="s">
        <v>6059</v>
      </c>
      <c r="B265" s="33" t="s">
        <v>6060</v>
      </c>
      <c r="C265" s="107" t="s">
        <v>6061</v>
      </c>
      <c r="D265" s="224">
        <v>109.01999999999998</v>
      </c>
      <c r="E265" s="258">
        <f t="shared" si="6"/>
        <v>109.01999999999998</v>
      </c>
    </row>
    <row r="266" spans="1:5" ht="27" customHeight="1" outlineLevel="1" x14ac:dyDescent="0.2">
      <c r="A266" s="91" t="s">
        <v>6062</v>
      </c>
      <c r="B266" s="33" t="s">
        <v>6063</v>
      </c>
      <c r="C266" s="107" t="s">
        <v>6064</v>
      </c>
      <c r="D266" s="224">
        <v>150.41999999999996</v>
      </c>
      <c r="E266" s="258">
        <f t="shared" si="6"/>
        <v>150.41999999999996</v>
      </c>
    </row>
    <row r="267" spans="1:5" ht="27" customHeight="1" outlineLevel="1" x14ac:dyDescent="0.2">
      <c r="A267" s="91" t="s">
        <v>6065</v>
      </c>
      <c r="B267" s="33" t="s">
        <v>6066</v>
      </c>
      <c r="C267" s="107" t="s">
        <v>6067</v>
      </c>
      <c r="D267" s="224">
        <v>53.819999999999993</v>
      </c>
      <c r="E267" s="258">
        <f t="shared" ref="E267:E358" si="8">D267*(1-$E$5)</f>
        <v>53.819999999999993</v>
      </c>
    </row>
    <row r="268" spans="1:5" ht="27" customHeight="1" outlineLevel="1" x14ac:dyDescent="0.2">
      <c r="A268" s="91" t="s">
        <v>6068</v>
      </c>
      <c r="B268" s="33" t="s">
        <v>6069</v>
      </c>
      <c r="C268" s="107" t="s">
        <v>6070</v>
      </c>
      <c r="D268" s="224">
        <v>103.49999999999999</v>
      </c>
      <c r="E268" s="258">
        <f t="shared" si="8"/>
        <v>103.49999999999999</v>
      </c>
    </row>
    <row r="269" spans="1:5" ht="27" customHeight="1" outlineLevel="1" x14ac:dyDescent="0.2">
      <c r="A269" s="91" t="s">
        <v>6071</v>
      </c>
      <c r="B269" s="33" t="s">
        <v>6072</v>
      </c>
      <c r="C269" s="107" t="s">
        <v>6073</v>
      </c>
      <c r="D269" s="224">
        <v>33.119999999999997</v>
      </c>
      <c r="E269" s="258">
        <f t="shared" si="8"/>
        <v>33.119999999999997</v>
      </c>
    </row>
    <row r="270" spans="1:5" ht="27" customHeight="1" outlineLevel="1" x14ac:dyDescent="0.2">
      <c r="A270" s="91" t="s">
        <v>6074</v>
      </c>
      <c r="B270" s="33" t="s">
        <v>6075</v>
      </c>
      <c r="C270" s="107" t="s">
        <v>6076</v>
      </c>
      <c r="D270" s="224">
        <v>184.91999999999996</v>
      </c>
      <c r="E270" s="258">
        <f t="shared" si="8"/>
        <v>184.91999999999996</v>
      </c>
    </row>
    <row r="271" spans="1:5" ht="27" customHeight="1" outlineLevel="1" x14ac:dyDescent="0.2">
      <c r="A271" s="91" t="s">
        <v>6077</v>
      </c>
      <c r="B271" s="33" t="s">
        <v>6078</v>
      </c>
      <c r="C271" s="107" t="s">
        <v>6079</v>
      </c>
      <c r="D271" s="224">
        <v>81.419999999999987</v>
      </c>
      <c r="E271" s="258">
        <f t="shared" si="8"/>
        <v>81.419999999999987</v>
      </c>
    </row>
    <row r="272" spans="1:5" ht="27" customHeight="1" outlineLevel="1" x14ac:dyDescent="0.2">
      <c r="A272" s="91" t="s">
        <v>6080</v>
      </c>
      <c r="B272" s="33" t="s">
        <v>6081</v>
      </c>
      <c r="C272" s="107" t="s">
        <v>6082</v>
      </c>
      <c r="D272" s="224">
        <v>150.41999999999996</v>
      </c>
      <c r="E272" s="258">
        <f t="shared" si="8"/>
        <v>150.41999999999996</v>
      </c>
    </row>
    <row r="273" spans="1:5" ht="27" customHeight="1" outlineLevel="1" x14ac:dyDescent="0.2">
      <c r="A273" s="91" t="s">
        <v>6083</v>
      </c>
      <c r="B273" s="33" t="s">
        <v>6084</v>
      </c>
      <c r="C273" s="107" t="s">
        <v>6085</v>
      </c>
      <c r="D273" s="224">
        <v>45.54</v>
      </c>
      <c r="E273" s="258">
        <f t="shared" si="8"/>
        <v>45.54</v>
      </c>
    </row>
    <row r="274" spans="1:5" ht="27" customHeight="1" outlineLevel="1" x14ac:dyDescent="0.2">
      <c r="A274" s="91" t="s">
        <v>6086</v>
      </c>
      <c r="B274" s="33" t="s">
        <v>6087</v>
      </c>
      <c r="C274" s="107" t="s">
        <v>6088</v>
      </c>
      <c r="D274" s="224">
        <v>150.41999999999996</v>
      </c>
      <c r="E274" s="258">
        <f t="shared" si="8"/>
        <v>150.41999999999996</v>
      </c>
    </row>
    <row r="275" spans="1:5" ht="27" customHeight="1" outlineLevel="1" x14ac:dyDescent="0.2">
      <c r="A275" s="91" t="s">
        <v>6089</v>
      </c>
      <c r="B275" s="33" t="s">
        <v>6090</v>
      </c>
      <c r="C275" s="107" t="s">
        <v>6091</v>
      </c>
      <c r="D275" s="224">
        <v>136.61999999999998</v>
      </c>
      <c r="E275" s="258">
        <f t="shared" si="8"/>
        <v>136.61999999999998</v>
      </c>
    </row>
    <row r="276" spans="1:5" ht="27" customHeight="1" outlineLevel="1" x14ac:dyDescent="0.2">
      <c r="A276" s="91" t="s">
        <v>6092</v>
      </c>
      <c r="B276" s="33" t="s">
        <v>6093</v>
      </c>
      <c r="C276" s="107" t="s">
        <v>6094</v>
      </c>
      <c r="D276" s="224">
        <v>53.819999999999993</v>
      </c>
      <c r="E276" s="258">
        <f t="shared" si="8"/>
        <v>53.819999999999993</v>
      </c>
    </row>
    <row r="277" spans="1:5" ht="27" customHeight="1" outlineLevel="1" x14ac:dyDescent="0.2">
      <c r="A277" s="91" t="s">
        <v>6095</v>
      </c>
      <c r="B277" s="33" t="s">
        <v>6096</v>
      </c>
      <c r="C277" s="107" t="s">
        <v>6097</v>
      </c>
      <c r="D277" s="224">
        <v>53.819999999999993</v>
      </c>
      <c r="E277" s="258">
        <f t="shared" si="8"/>
        <v>53.819999999999993</v>
      </c>
    </row>
    <row r="278" spans="1:5" ht="27" customHeight="1" outlineLevel="1" x14ac:dyDescent="0.2">
      <c r="A278" s="91" t="s">
        <v>6098</v>
      </c>
      <c r="B278" s="33" t="s">
        <v>6099</v>
      </c>
      <c r="C278" s="107" t="s">
        <v>6100</v>
      </c>
      <c r="D278" s="224">
        <v>67.61999999999999</v>
      </c>
      <c r="E278" s="258">
        <f t="shared" si="8"/>
        <v>67.61999999999999</v>
      </c>
    </row>
    <row r="279" spans="1:5" ht="27" customHeight="1" outlineLevel="1" x14ac:dyDescent="0.2">
      <c r="A279" s="91" t="s">
        <v>6101</v>
      </c>
      <c r="B279" s="33" t="s">
        <v>6102</v>
      </c>
      <c r="C279" s="107" t="s">
        <v>6103</v>
      </c>
      <c r="D279" s="224">
        <v>67.61999999999999</v>
      </c>
      <c r="E279" s="258">
        <f t="shared" si="8"/>
        <v>67.61999999999999</v>
      </c>
    </row>
    <row r="280" spans="1:5" ht="27" customHeight="1" outlineLevel="1" x14ac:dyDescent="0.2">
      <c r="A280" s="91" t="s">
        <v>6104</v>
      </c>
      <c r="B280" s="33" t="s">
        <v>6105</v>
      </c>
      <c r="C280" s="107" t="s">
        <v>6106</v>
      </c>
      <c r="D280" s="224">
        <v>67.61999999999999</v>
      </c>
      <c r="E280" s="258">
        <f t="shared" si="8"/>
        <v>67.61999999999999</v>
      </c>
    </row>
    <row r="281" spans="1:5" ht="27" customHeight="1" outlineLevel="1" x14ac:dyDescent="0.2">
      <c r="A281" s="91" t="s">
        <v>6107</v>
      </c>
      <c r="B281" s="33" t="s">
        <v>6108</v>
      </c>
      <c r="C281" s="177" t="s">
        <v>6109</v>
      </c>
      <c r="D281" s="224">
        <v>81.419999999999987</v>
      </c>
      <c r="E281" s="258">
        <f t="shared" si="8"/>
        <v>81.419999999999987</v>
      </c>
    </row>
    <row r="282" spans="1:5" ht="27" customHeight="1" outlineLevel="1" x14ac:dyDescent="0.2">
      <c r="A282" s="99" t="s">
        <v>6110</v>
      </c>
      <c r="B282" s="32" t="s">
        <v>6111</v>
      </c>
      <c r="C282" s="135" t="s">
        <v>6112</v>
      </c>
      <c r="D282" s="224">
        <v>178.01999999999995</v>
      </c>
      <c r="E282" s="258">
        <f t="shared" si="8"/>
        <v>178.01999999999995</v>
      </c>
    </row>
    <row r="283" spans="1:5" ht="27" customHeight="1" outlineLevel="1" x14ac:dyDescent="0.2">
      <c r="A283" s="99" t="s">
        <v>6113</v>
      </c>
      <c r="B283" s="32" t="s">
        <v>6114</v>
      </c>
      <c r="C283" s="135" t="s">
        <v>6115</v>
      </c>
      <c r="D283" s="224">
        <v>95.219999999999985</v>
      </c>
      <c r="E283" s="258">
        <f t="shared" si="8"/>
        <v>95.219999999999985</v>
      </c>
    </row>
    <row r="284" spans="1:5" ht="27" customHeight="1" outlineLevel="1" x14ac:dyDescent="0.2">
      <c r="A284" s="91" t="s">
        <v>6116</v>
      </c>
      <c r="B284" s="33" t="s">
        <v>6117</v>
      </c>
      <c r="C284" s="107" t="s">
        <v>6118</v>
      </c>
      <c r="D284" s="224">
        <v>205.61999999999998</v>
      </c>
      <c r="E284" s="258">
        <f t="shared" si="8"/>
        <v>205.61999999999998</v>
      </c>
    </row>
    <row r="285" spans="1:5" ht="27" customHeight="1" outlineLevel="1" x14ac:dyDescent="0.2">
      <c r="A285" s="99" t="s">
        <v>6119</v>
      </c>
      <c r="B285" s="185" t="s">
        <v>6120</v>
      </c>
      <c r="C285" s="135" t="s">
        <v>6121</v>
      </c>
      <c r="D285" s="224">
        <v>205.61999999999998</v>
      </c>
      <c r="E285" s="258">
        <f t="shared" si="8"/>
        <v>205.61999999999998</v>
      </c>
    </row>
    <row r="286" spans="1:5" ht="27" customHeight="1" outlineLevel="1" x14ac:dyDescent="0.2">
      <c r="A286" s="99" t="s">
        <v>6122</v>
      </c>
      <c r="B286" s="185" t="s">
        <v>6123</v>
      </c>
      <c r="C286" s="135" t="s">
        <v>6124</v>
      </c>
      <c r="D286" s="224">
        <v>67.61999999999999</v>
      </c>
      <c r="E286" s="258">
        <f t="shared" si="8"/>
        <v>67.61999999999999</v>
      </c>
    </row>
    <row r="287" spans="1:5" ht="27" customHeight="1" outlineLevel="1" x14ac:dyDescent="0.2">
      <c r="A287" s="99" t="s">
        <v>6125</v>
      </c>
      <c r="B287" s="185" t="s">
        <v>6126</v>
      </c>
      <c r="C287" s="135" t="s">
        <v>6127</v>
      </c>
      <c r="D287" s="224">
        <v>53.819999999999993</v>
      </c>
      <c r="E287" s="258">
        <f t="shared" si="8"/>
        <v>53.819999999999993</v>
      </c>
    </row>
    <row r="288" spans="1:5" ht="27" customHeight="1" outlineLevel="1" x14ac:dyDescent="0.2">
      <c r="A288" s="91" t="s">
        <v>6128</v>
      </c>
      <c r="B288" s="183" t="s">
        <v>6129</v>
      </c>
      <c r="C288" s="107" t="s">
        <v>6130</v>
      </c>
      <c r="D288" s="224">
        <v>81.419999999999987</v>
      </c>
      <c r="E288" s="258">
        <f t="shared" si="8"/>
        <v>81.419999999999987</v>
      </c>
    </row>
    <row r="289" spans="1:35" ht="27" customHeight="1" outlineLevel="1" x14ac:dyDescent="0.2">
      <c r="A289" s="91" t="s">
        <v>6131</v>
      </c>
      <c r="B289" s="33" t="s">
        <v>6132</v>
      </c>
      <c r="C289" s="107" t="s">
        <v>6133</v>
      </c>
      <c r="D289" s="224">
        <v>109.01999999999998</v>
      </c>
      <c r="E289" s="258">
        <f t="shared" si="8"/>
        <v>109.01999999999998</v>
      </c>
    </row>
    <row r="290" spans="1:35" ht="27" customHeight="1" outlineLevel="1" x14ac:dyDescent="0.2">
      <c r="A290" s="91" t="s">
        <v>6134</v>
      </c>
      <c r="B290" s="33" t="s">
        <v>6135</v>
      </c>
      <c r="C290" s="107" t="s">
        <v>6136</v>
      </c>
      <c r="D290" s="224">
        <v>122.82</v>
      </c>
      <c r="E290" s="258">
        <f t="shared" si="8"/>
        <v>122.82</v>
      </c>
    </row>
    <row r="291" spans="1:35" ht="27" customHeight="1" outlineLevel="1" x14ac:dyDescent="0.2">
      <c r="A291" s="91" t="s">
        <v>6137</v>
      </c>
      <c r="B291" s="33" t="s">
        <v>6138</v>
      </c>
      <c r="C291" s="107" t="s">
        <v>6139</v>
      </c>
      <c r="D291" s="224">
        <v>205.61999999999998</v>
      </c>
      <c r="E291" s="258">
        <f t="shared" si="8"/>
        <v>205.61999999999998</v>
      </c>
    </row>
    <row r="292" spans="1:35" ht="27" customHeight="1" outlineLevel="1" x14ac:dyDescent="0.2">
      <c r="A292" s="91" t="s">
        <v>6140</v>
      </c>
      <c r="B292" s="33" t="s">
        <v>6141</v>
      </c>
      <c r="C292" s="107" t="s">
        <v>3521</v>
      </c>
      <c r="D292" s="224">
        <v>81.419999999999987</v>
      </c>
      <c r="E292" s="258">
        <f t="shared" si="8"/>
        <v>81.419999999999987</v>
      </c>
    </row>
    <row r="293" spans="1:35" ht="27" customHeight="1" outlineLevel="1" x14ac:dyDescent="0.2">
      <c r="A293" s="91" t="s">
        <v>6142</v>
      </c>
      <c r="B293" s="33" t="s">
        <v>6143</v>
      </c>
      <c r="C293" s="107" t="s">
        <v>6144</v>
      </c>
      <c r="D293" s="224">
        <v>53.819999999999993</v>
      </c>
      <c r="E293" s="258">
        <f t="shared" si="8"/>
        <v>53.819999999999993</v>
      </c>
    </row>
    <row r="294" spans="1:35" ht="27" customHeight="1" outlineLevel="1" x14ac:dyDescent="0.2">
      <c r="A294" s="91" t="s">
        <v>6145</v>
      </c>
      <c r="B294" s="33" t="s">
        <v>6146</v>
      </c>
      <c r="C294" s="107" t="s">
        <v>6147</v>
      </c>
      <c r="D294" s="224">
        <v>81.419999999999987</v>
      </c>
      <c r="E294" s="258">
        <f t="shared" si="8"/>
        <v>81.419999999999987</v>
      </c>
    </row>
    <row r="295" spans="1:35" ht="27" customHeight="1" outlineLevel="1" x14ac:dyDescent="0.2">
      <c r="A295" s="91" t="s">
        <v>6148</v>
      </c>
      <c r="B295" s="33" t="s">
        <v>6149</v>
      </c>
      <c r="C295" s="107" t="s">
        <v>6150</v>
      </c>
      <c r="D295" s="224">
        <v>53.819999999999993</v>
      </c>
      <c r="E295" s="258">
        <f t="shared" si="8"/>
        <v>53.819999999999993</v>
      </c>
    </row>
    <row r="296" spans="1:35" ht="27" customHeight="1" outlineLevel="1" x14ac:dyDescent="0.2">
      <c r="A296" s="91" t="s">
        <v>6151</v>
      </c>
      <c r="B296" s="33" t="s">
        <v>6152</v>
      </c>
      <c r="C296" s="107" t="s">
        <v>6153</v>
      </c>
      <c r="D296" s="224">
        <v>302.21999999999997</v>
      </c>
      <c r="E296" s="258">
        <f t="shared" si="8"/>
        <v>302.21999999999997</v>
      </c>
    </row>
    <row r="297" spans="1:35" ht="27" customHeight="1" outlineLevel="1" x14ac:dyDescent="0.2">
      <c r="A297" s="91" t="s">
        <v>6154</v>
      </c>
      <c r="B297" s="33" t="s">
        <v>6155</v>
      </c>
      <c r="C297" s="107" t="s">
        <v>6156</v>
      </c>
      <c r="D297" s="224">
        <v>53.819999999999993</v>
      </c>
      <c r="E297" s="258">
        <f t="shared" si="8"/>
        <v>53.819999999999993</v>
      </c>
    </row>
    <row r="298" spans="1:35" ht="27" customHeight="1" outlineLevel="1" x14ac:dyDescent="0.2">
      <c r="A298" s="91" t="s">
        <v>6157</v>
      </c>
      <c r="B298" s="33" t="s">
        <v>6158</v>
      </c>
      <c r="C298" s="107" t="s">
        <v>6159</v>
      </c>
      <c r="D298" s="224">
        <v>136.61999999999998</v>
      </c>
      <c r="E298" s="258">
        <f t="shared" si="8"/>
        <v>136.61999999999998</v>
      </c>
    </row>
    <row r="299" spans="1:35" s="30" customFormat="1" ht="27" customHeight="1" outlineLevel="1" x14ac:dyDescent="0.2">
      <c r="A299" s="99" t="s">
        <v>6160</v>
      </c>
      <c r="B299" s="287" t="s">
        <v>6161</v>
      </c>
      <c r="C299" s="140" t="s">
        <v>6162</v>
      </c>
      <c r="D299" s="224">
        <v>95.219999999999985</v>
      </c>
      <c r="E299" s="258">
        <f t="shared" ref="E299:E306" si="9">D299*(1-$E$5)</f>
        <v>95.219999999999985</v>
      </c>
      <c r="F299" s="4"/>
      <c r="G299" s="4"/>
      <c r="H299" s="4"/>
      <c r="I299" s="4"/>
      <c r="J299" s="4"/>
      <c r="K299" s="4"/>
      <c r="L299" s="4"/>
      <c r="M299" s="4"/>
      <c r="N299" s="4"/>
      <c r="O299" s="4"/>
      <c r="P299" s="4"/>
      <c r="Q299" s="4"/>
      <c r="R299" s="4"/>
      <c r="S299" s="4"/>
      <c r="T299" s="4"/>
      <c r="U299" s="4"/>
      <c r="V299" s="4"/>
      <c r="W299" s="4"/>
      <c r="X299" s="4"/>
      <c r="Y299" s="4"/>
      <c r="Z299" s="4"/>
      <c r="AA299" s="4"/>
      <c r="AB299" s="4"/>
      <c r="AC299" s="4"/>
      <c r="AD299" s="4"/>
      <c r="AE299" s="4"/>
      <c r="AF299" s="4"/>
      <c r="AG299" s="4"/>
      <c r="AH299" s="4"/>
      <c r="AI299" s="4"/>
    </row>
    <row r="300" spans="1:35" s="30" customFormat="1" ht="27" customHeight="1" outlineLevel="1" x14ac:dyDescent="0.2">
      <c r="A300" s="99" t="s">
        <v>6163</v>
      </c>
      <c r="B300" s="59" t="s">
        <v>6164</v>
      </c>
      <c r="C300" s="165" t="s">
        <v>6165</v>
      </c>
      <c r="D300" s="224">
        <v>205.61999999999998</v>
      </c>
      <c r="E300" s="258">
        <f t="shared" si="9"/>
        <v>205.61999999999998</v>
      </c>
      <c r="F300" s="4"/>
      <c r="G300" s="4"/>
      <c r="H300" s="4"/>
      <c r="I300" s="4"/>
      <c r="J300" s="4"/>
      <c r="K300" s="4"/>
      <c r="L300" s="4"/>
      <c r="M300" s="4"/>
      <c r="N300" s="4"/>
      <c r="O300" s="4"/>
      <c r="P300" s="4"/>
      <c r="Q300" s="4"/>
      <c r="R300" s="4"/>
      <c r="S300" s="4"/>
      <c r="T300" s="4"/>
      <c r="U300" s="4"/>
      <c r="V300" s="4"/>
      <c r="W300" s="4"/>
      <c r="X300" s="4"/>
      <c r="Y300" s="4"/>
      <c r="Z300" s="4"/>
      <c r="AA300" s="4"/>
      <c r="AB300" s="4"/>
      <c r="AC300" s="4"/>
      <c r="AD300" s="4"/>
      <c r="AE300" s="4"/>
      <c r="AF300" s="4"/>
      <c r="AG300" s="4"/>
      <c r="AH300" s="4"/>
      <c r="AI300" s="4"/>
    </row>
    <row r="301" spans="1:35" s="30" customFormat="1" ht="27" customHeight="1" outlineLevel="1" x14ac:dyDescent="0.2">
      <c r="A301" s="99" t="s">
        <v>6166</v>
      </c>
      <c r="B301" s="59" t="s">
        <v>6167</v>
      </c>
      <c r="C301" s="165" t="s">
        <v>6168</v>
      </c>
      <c r="D301" s="224">
        <v>302.21999999999997</v>
      </c>
      <c r="E301" s="258">
        <f t="shared" si="9"/>
        <v>302.21999999999997</v>
      </c>
      <c r="F301" s="4"/>
      <c r="G301" s="4"/>
      <c r="H301" s="4"/>
      <c r="I301" s="4"/>
      <c r="J301" s="4"/>
      <c r="K301" s="4"/>
      <c r="L301" s="4"/>
      <c r="M301" s="4"/>
      <c r="N301" s="4"/>
      <c r="O301" s="4"/>
      <c r="P301" s="4"/>
      <c r="Q301" s="4"/>
      <c r="R301" s="4"/>
      <c r="S301" s="4"/>
      <c r="T301" s="4"/>
      <c r="U301" s="4"/>
      <c r="V301" s="4"/>
      <c r="W301" s="4"/>
      <c r="X301" s="4"/>
      <c r="Y301" s="4"/>
      <c r="Z301" s="4"/>
      <c r="AA301" s="4"/>
      <c r="AB301" s="4"/>
      <c r="AC301" s="4"/>
      <c r="AD301" s="4"/>
      <c r="AE301" s="4"/>
      <c r="AF301" s="4"/>
      <c r="AG301" s="4"/>
      <c r="AH301" s="4"/>
      <c r="AI301" s="4"/>
    </row>
    <row r="302" spans="1:35" s="30" customFormat="1" ht="27" customHeight="1" outlineLevel="1" x14ac:dyDescent="0.2">
      <c r="A302" s="99" t="s">
        <v>6169</v>
      </c>
      <c r="B302" s="59" t="s">
        <v>6170</v>
      </c>
      <c r="C302" s="135" t="s">
        <v>6171</v>
      </c>
      <c r="D302" s="224">
        <v>302.21999999999997</v>
      </c>
      <c r="E302" s="258">
        <f t="shared" si="9"/>
        <v>302.21999999999997</v>
      </c>
      <c r="F302" s="4"/>
      <c r="G302" s="4"/>
      <c r="H302" s="4"/>
      <c r="I302" s="4"/>
      <c r="J302" s="4"/>
      <c r="K302" s="4"/>
      <c r="L302" s="4"/>
      <c r="M302" s="4"/>
      <c r="N302" s="4"/>
      <c r="O302" s="4"/>
      <c r="P302" s="4"/>
      <c r="Q302" s="4"/>
      <c r="R302" s="4"/>
      <c r="S302" s="4"/>
      <c r="T302" s="4"/>
      <c r="U302" s="4"/>
      <c r="V302" s="4"/>
      <c r="W302" s="4"/>
      <c r="X302" s="4"/>
      <c r="Y302" s="4"/>
      <c r="Z302" s="4"/>
      <c r="AA302" s="4"/>
      <c r="AB302" s="4"/>
      <c r="AC302" s="4"/>
      <c r="AD302" s="4"/>
      <c r="AE302" s="4"/>
      <c r="AF302" s="4"/>
      <c r="AG302" s="4"/>
      <c r="AH302" s="4"/>
      <c r="AI302" s="4"/>
    </row>
    <row r="303" spans="1:35" s="30" customFormat="1" ht="27" customHeight="1" outlineLevel="1" x14ac:dyDescent="0.2">
      <c r="A303" s="99" t="s">
        <v>6172</v>
      </c>
      <c r="B303" s="59" t="s">
        <v>6173</v>
      </c>
      <c r="C303" s="135" t="s">
        <v>6174</v>
      </c>
      <c r="D303" s="224">
        <v>26.22</v>
      </c>
      <c r="E303" s="258">
        <f t="shared" si="9"/>
        <v>26.22</v>
      </c>
      <c r="F303" s="4"/>
      <c r="G303" s="4"/>
      <c r="H303" s="4"/>
      <c r="I303" s="4"/>
      <c r="J303" s="4"/>
      <c r="K303" s="4"/>
      <c r="L303" s="4"/>
      <c r="M303" s="4"/>
      <c r="N303" s="4"/>
      <c r="O303" s="4"/>
      <c r="P303" s="4"/>
      <c r="Q303" s="4"/>
      <c r="R303" s="4"/>
      <c r="S303" s="4"/>
      <c r="T303" s="4"/>
      <c r="U303" s="4"/>
      <c r="V303" s="4"/>
      <c r="W303" s="4"/>
      <c r="X303" s="4"/>
      <c r="Y303" s="4"/>
      <c r="Z303" s="4"/>
      <c r="AA303" s="4"/>
      <c r="AB303" s="4"/>
      <c r="AC303" s="4"/>
      <c r="AD303" s="4"/>
      <c r="AE303" s="4"/>
      <c r="AF303" s="4"/>
      <c r="AG303" s="4"/>
      <c r="AH303" s="4"/>
      <c r="AI303" s="4"/>
    </row>
    <row r="304" spans="1:35" s="30" customFormat="1" ht="27" customHeight="1" outlineLevel="1" x14ac:dyDescent="0.2">
      <c r="A304" s="99" t="s">
        <v>6175</v>
      </c>
      <c r="B304" s="59" t="s">
        <v>6176</v>
      </c>
      <c r="C304" s="140" t="s">
        <v>6177</v>
      </c>
      <c r="D304" s="224">
        <v>385.02</v>
      </c>
      <c r="E304" s="258">
        <f t="shared" si="9"/>
        <v>385.02</v>
      </c>
      <c r="F304" s="4"/>
      <c r="G304" s="4"/>
      <c r="H304" s="4"/>
      <c r="I304" s="4"/>
      <c r="J304" s="4"/>
      <c r="K304" s="4"/>
      <c r="L304" s="4"/>
      <c r="M304" s="4"/>
      <c r="N304" s="4"/>
      <c r="O304" s="4"/>
      <c r="P304" s="4"/>
      <c r="Q304" s="4"/>
      <c r="R304" s="4"/>
      <c r="S304" s="4"/>
      <c r="T304" s="4"/>
      <c r="U304" s="4"/>
      <c r="V304" s="4"/>
      <c r="W304" s="4"/>
      <c r="X304" s="4"/>
      <c r="Y304" s="4"/>
      <c r="Z304" s="4"/>
      <c r="AA304" s="4"/>
      <c r="AB304" s="4"/>
      <c r="AC304" s="4"/>
      <c r="AD304" s="4"/>
      <c r="AE304" s="4"/>
      <c r="AF304" s="4"/>
      <c r="AG304" s="4"/>
      <c r="AH304" s="4"/>
      <c r="AI304" s="4"/>
    </row>
    <row r="305" spans="1:44" s="30" customFormat="1" ht="27" customHeight="1" outlineLevel="1" x14ac:dyDescent="0.2">
      <c r="A305" s="99" t="s">
        <v>6178</v>
      </c>
      <c r="B305" s="59" t="s">
        <v>6179</v>
      </c>
      <c r="C305" s="165" t="s">
        <v>6180</v>
      </c>
      <c r="D305" s="224">
        <v>178.01999999999995</v>
      </c>
      <c r="E305" s="258">
        <f t="shared" si="9"/>
        <v>178.01999999999995</v>
      </c>
      <c r="F305" s="4"/>
      <c r="G305" s="4"/>
      <c r="H305" s="4"/>
      <c r="I305" s="4"/>
      <c r="J305" s="4"/>
      <c r="K305" s="4"/>
      <c r="L305" s="4"/>
      <c r="M305" s="4"/>
      <c r="N305" s="4"/>
      <c r="O305" s="4"/>
      <c r="P305" s="4"/>
      <c r="Q305" s="4"/>
      <c r="R305" s="4"/>
      <c r="S305" s="4"/>
      <c r="T305" s="4"/>
      <c r="U305" s="4"/>
      <c r="V305" s="4"/>
      <c r="W305" s="4"/>
      <c r="X305" s="4"/>
      <c r="Y305" s="4"/>
      <c r="Z305" s="4"/>
      <c r="AA305" s="4"/>
      <c r="AB305" s="4"/>
      <c r="AC305" s="4"/>
      <c r="AD305" s="4"/>
      <c r="AE305" s="4"/>
      <c r="AF305" s="4"/>
      <c r="AG305" s="4"/>
      <c r="AH305" s="4"/>
      <c r="AI305" s="4"/>
    </row>
    <row r="306" spans="1:44" s="30" customFormat="1" ht="27" customHeight="1" outlineLevel="1" x14ac:dyDescent="0.2">
      <c r="A306" s="99" t="s">
        <v>6181</v>
      </c>
      <c r="B306" s="59" t="s">
        <v>6182</v>
      </c>
      <c r="C306" s="165" t="s">
        <v>6183</v>
      </c>
      <c r="D306" s="224">
        <v>178.01999999999995</v>
      </c>
      <c r="E306" s="258">
        <f t="shared" si="9"/>
        <v>178.01999999999995</v>
      </c>
      <c r="F306" s="4"/>
      <c r="G306" s="4"/>
      <c r="H306" s="4"/>
      <c r="I306" s="4"/>
      <c r="J306" s="4"/>
      <c r="K306" s="4"/>
      <c r="L306" s="4"/>
      <c r="M306" s="4"/>
      <c r="N306" s="4"/>
      <c r="O306" s="4"/>
      <c r="P306" s="4"/>
      <c r="Q306" s="4"/>
      <c r="R306" s="4"/>
      <c r="S306" s="4"/>
      <c r="T306" s="4"/>
      <c r="U306" s="4"/>
      <c r="V306" s="4"/>
      <c r="W306" s="4"/>
      <c r="X306" s="4"/>
      <c r="Y306" s="4"/>
      <c r="Z306" s="4"/>
      <c r="AA306" s="4"/>
      <c r="AB306" s="4"/>
      <c r="AC306" s="4"/>
      <c r="AD306" s="4"/>
      <c r="AE306" s="4"/>
      <c r="AF306" s="4"/>
      <c r="AG306" s="4"/>
      <c r="AH306" s="4"/>
      <c r="AI306" s="4"/>
    </row>
    <row r="307" spans="1:44" s="30" customFormat="1" ht="27" customHeight="1" outlineLevel="1" x14ac:dyDescent="0.2">
      <c r="A307" s="99" t="s">
        <v>6184</v>
      </c>
      <c r="B307" s="59" t="s">
        <v>6185</v>
      </c>
      <c r="C307" s="135" t="s">
        <v>6186</v>
      </c>
      <c r="D307" s="224">
        <v>53.819999999999993</v>
      </c>
      <c r="E307" s="258">
        <f>D307*(1-$E$5)</f>
        <v>53.819999999999993</v>
      </c>
      <c r="F307" s="4"/>
      <c r="G307" s="4"/>
      <c r="H307" s="4"/>
      <c r="I307" s="4"/>
      <c r="J307" s="4"/>
      <c r="K307" s="4"/>
      <c r="L307" s="4"/>
      <c r="M307" s="4"/>
      <c r="N307" s="4"/>
      <c r="O307" s="4"/>
      <c r="P307" s="4"/>
      <c r="Q307" s="4"/>
      <c r="R307" s="4"/>
      <c r="S307" s="4"/>
      <c r="T307" s="4"/>
      <c r="U307" s="4"/>
      <c r="V307" s="4"/>
      <c r="W307" s="4"/>
      <c r="X307" s="4"/>
      <c r="Y307" s="4"/>
      <c r="Z307" s="4"/>
      <c r="AA307" s="4"/>
      <c r="AB307" s="4"/>
      <c r="AC307" s="4"/>
      <c r="AD307" s="4"/>
      <c r="AE307" s="4"/>
      <c r="AF307" s="4"/>
      <c r="AG307" s="4"/>
      <c r="AH307" s="4"/>
      <c r="AI307" s="4"/>
    </row>
    <row r="308" spans="1:44" s="30" customFormat="1" ht="27" customHeight="1" outlineLevel="1" x14ac:dyDescent="0.2">
      <c r="A308" s="99" t="s">
        <v>6187</v>
      </c>
      <c r="B308" s="59" t="s">
        <v>6188</v>
      </c>
      <c r="C308" s="135" t="s">
        <v>6189</v>
      </c>
      <c r="D308" s="224">
        <v>53.819999999999993</v>
      </c>
      <c r="E308" s="258">
        <f>D308*(1-$E$5)</f>
        <v>53.819999999999993</v>
      </c>
      <c r="F308" s="4"/>
      <c r="G308" s="4"/>
      <c r="H308" s="4"/>
      <c r="I308" s="4"/>
      <c r="J308" s="4"/>
      <c r="K308" s="4"/>
      <c r="L308" s="4"/>
      <c r="M308" s="4"/>
      <c r="N308" s="4"/>
      <c r="O308" s="4"/>
      <c r="P308" s="4"/>
      <c r="Q308" s="4"/>
      <c r="R308" s="4"/>
      <c r="S308" s="4"/>
      <c r="T308" s="4"/>
      <c r="U308" s="4"/>
      <c r="V308" s="4"/>
      <c r="W308" s="4"/>
      <c r="X308" s="4"/>
      <c r="Y308" s="4"/>
      <c r="Z308" s="4"/>
      <c r="AA308" s="4"/>
      <c r="AB308" s="4"/>
      <c r="AC308" s="4"/>
      <c r="AD308" s="4"/>
      <c r="AE308" s="4"/>
      <c r="AF308" s="4"/>
      <c r="AG308" s="4"/>
      <c r="AH308" s="4"/>
      <c r="AI308" s="4"/>
    </row>
    <row r="309" spans="1:44" s="30" customFormat="1" ht="27" customHeight="1" outlineLevel="1" x14ac:dyDescent="0.2">
      <c r="A309" s="99" t="s">
        <v>6190</v>
      </c>
      <c r="B309" s="59" t="s">
        <v>6191</v>
      </c>
      <c r="C309" s="140" t="s">
        <v>6192</v>
      </c>
      <c r="D309" s="224">
        <v>81.419999999999987</v>
      </c>
      <c r="E309" s="258">
        <f>D309*(1-$E$5)</f>
        <v>81.419999999999987</v>
      </c>
      <c r="F309" s="4"/>
      <c r="G309" s="4"/>
      <c r="H309" s="4"/>
      <c r="I309" s="4"/>
      <c r="J309" s="4"/>
      <c r="K309" s="4"/>
      <c r="L309" s="4"/>
      <c r="M309" s="4"/>
      <c r="N309" s="4"/>
      <c r="O309" s="4"/>
      <c r="P309" s="4"/>
      <c r="Q309" s="4"/>
      <c r="R309" s="4"/>
      <c r="S309" s="4"/>
      <c r="T309" s="4"/>
      <c r="U309" s="4"/>
      <c r="V309" s="4"/>
      <c r="W309" s="4"/>
      <c r="X309" s="4"/>
      <c r="Y309" s="4"/>
      <c r="Z309" s="4"/>
      <c r="AA309" s="4"/>
      <c r="AB309" s="4"/>
      <c r="AC309" s="4"/>
      <c r="AD309" s="4"/>
      <c r="AE309" s="4"/>
      <c r="AF309" s="4"/>
      <c r="AG309" s="4"/>
      <c r="AH309" s="4"/>
      <c r="AI309" s="4"/>
    </row>
    <row r="310" spans="1:44" s="30" customFormat="1" ht="27" customHeight="1" outlineLevel="1" x14ac:dyDescent="0.2">
      <c r="A310" s="99" t="s">
        <v>6193</v>
      </c>
      <c r="B310" s="59" t="s">
        <v>6194</v>
      </c>
      <c r="C310" s="165" t="s">
        <v>6195</v>
      </c>
      <c r="D310" s="224">
        <v>40.019999999999996</v>
      </c>
      <c r="E310" s="258">
        <f t="shared" ref="E310:E350" si="10">D310*(1-$E$5)</f>
        <v>40.019999999999996</v>
      </c>
      <c r="F310" s="4"/>
      <c r="G310" s="4"/>
      <c r="H310" s="4"/>
      <c r="I310" s="4"/>
      <c r="J310" s="4"/>
      <c r="K310" s="4"/>
      <c r="L310" s="4"/>
      <c r="M310" s="4"/>
      <c r="N310" s="4"/>
      <c r="O310" s="4"/>
      <c r="P310" s="4"/>
      <c r="Q310" s="4"/>
      <c r="R310" s="4"/>
      <c r="S310" s="4"/>
      <c r="T310" s="4"/>
      <c r="U310" s="4"/>
      <c r="V310" s="4"/>
      <c r="W310" s="4"/>
      <c r="X310" s="4"/>
      <c r="Y310" s="4"/>
      <c r="Z310" s="4"/>
      <c r="AA310" s="4"/>
      <c r="AB310" s="4"/>
      <c r="AC310" s="4"/>
      <c r="AD310" s="4"/>
      <c r="AE310" s="4"/>
      <c r="AF310" s="4"/>
      <c r="AG310" s="4"/>
      <c r="AH310" s="4"/>
      <c r="AI310" s="4"/>
    </row>
    <row r="311" spans="1:44" s="30" customFormat="1" ht="27" customHeight="1" outlineLevel="1" x14ac:dyDescent="0.2">
      <c r="A311" s="99" t="s">
        <v>6196</v>
      </c>
      <c r="B311" s="59" t="s">
        <v>6197</v>
      </c>
      <c r="C311" s="165" t="s">
        <v>6198</v>
      </c>
      <c r="D311" s="224">
        <v>26.22</v>
      </c>
      <c r="E311" s="258">
        <f t="shared" si="10"/>
        <v>26.22</v>
      </c>
      <c r="F311" s="4"/>
      <c r="G311" s="4"/>
      <c r="H311" s="4"/>
      <c r="I311" s="4"/>
      <c r="J311" s="4"/>
      <c r="K311" s="4"/>
      <c r="L311" s="4"/>
      <c r="M311" s="4"/>
      <c r="N311" s="4"/>
      <c r="O311" s="4"/>
      <c r="P311" s="4"/>
      <c r="Q311" s="4"/>
      <c r="R311" s="4"/>
      <c r="S311" s="4"/>
      <c r="T311" s="4"/>
      <c r="U311" s="4"/>
      <c r="V311" s="4"/>
      <c r="W311" s="4"/>
      <c r="X311" s="4"/>
      <c r="Y311" s="4"/>
      <c r="Z311" s="4"/>
      <c r="AA311" s="4"/>
      <c r="AB311" s="4"/>
      <c r="AC311" s="4"/>
      <c r="AD311" s="4"/>
      <c r="AE311" s="4"/>
      <c r="AF311" s="4"/>
      <c r="AG311" s="4"/>
      <c r="AH311" s="4"/>
      <c r="AI311" s="4"/>
    </row>
    <row r="312" spans="1:44" s="30" customFormat="1" ht="27" customHeight="1" outlineLevel="1" x14ac:dyDescent="0.2">
      <c r="A312" s="99" t="s">
        <v>6199</v>
      </c>
      <c r="B312" s="59" t="s">
        <v>6200</v>
      </c>
      <c r="C312" s="135" t="s">
        <v>6201</v>
      </c>
      <c r="D312" s="224">
        <v>109.01999999999998</v>
      </c>
      <c r="E312" s="258">
        <f t="shared" si="10"/>
        <v>109.01999999999998</v>
      </c>
      <c r="F312" s="4"/>
      <c r="G312" s="4"/>
      <c r="H312" s="4"/>
      <c r="I312" s="4"/>
      <c r="J312" s="4"/>
      <c r="K312" s="4"/>
      <c r="L312" s="4"/>
      <c r="M312" s="4"/>
      <c r="N312" s="4"/>
      <c r="O312" s="4"/>
      <c r="P312" s="4"/>
      <c r="Q312" s="4"/>
      <c r="R312" s="4"/>
      <c r="S312" s="4"/>
      <c r="T312" s="4"/>
      <c r="U312" s="4"/>
      <c r="V312" s="4"/>
      <c r="W312" s="4"/>
      <c r="X312" s="4"/>
      <c r="Y312" s="4"/>
      <c r="Z312" s="4"/>
      <c r="AA312" s="4"/>
      <c r="AB312" s="4"/>
      <c r="AC312" s="4"/>
      <c r="AD312" s="4"/>
      <c r="AE312" s="4"/>
      <c r="AF312" s="4"/>
      <c r="AG312" s="4"/>
      <c r="AH312" s="4"/>
      <c r="AI312" s="4"/>
    </row>
    <row r="313" spans="1:44" s="30" customFormat="1" ht="27" customHeight="1" outlineLevel="1" x14ac:dyDescent="0.2">
      <c r="A313" s="99" t="s">
        <v>6202</v>
      </c>
      <c r="B313" s="59" t="s">
        <v>6203</v>
      </c>
      <c r="C313" s="135" t="s">
        <v>6204</v>
      </c>
      <c r="D313" s="224">
        <v>12.419999999999998</v>
      </c>
      <c r="E313" s="258">
        <f t="shared" si="10"/>
        <v>12.419999999999998</v>
      </c>
      <c r="F313" s="4"/>
      <c r="G313" s="4"/>
      <c r="H313" s="4"/>
      <c r="I313" s="4"/>
      <c r="J313" s="4"/>
      <c r="K313" s="4"/>
      <c r="L313" s="4"/>
      <c r="M313" s="4"/>
      <c r="N313" s="4"/>
      <c r="O313" s="4"/>
      <c r="P313" s="4"/>
      <c r="Q313" s="4"/>
      <c r="R313" s="4"/>
      <c r="S313" s="4"/>
      <c r="T313" s="4"/>
      <c r="U313" s="4"/>
      <c r="V313" s="4"/>
      <c r="W313" s="4"/>
      <c r="X313" s="4"/>
      <c r="Y313" s="4"/>
      <c r="Z313" s="4"/>
      <c r="AA313" s="4"/>
      <c r="AB313" s="4"/>
      <c r="AC313" s="4"/>
      <c r="AD313" s="4"/>
      <c r="AE313" s="4"/>
      <c r="AF313" s="4"/>
      <c r="AG313" s="4"/>
      <c r="AH313" s="4"/>
      <c r="AI313" s="4"/>
    </row>
    <row r="314" spans="1:44" s="20" customFormat="1" ht="27" customHeight="1" outlineLevel="1" x14ac:dyDescent="0.2">
      <c r="A314" s="91" t="s">
        <v>6205</v>
      </c>
      <c r="B314" s="32" t="s">
        <v>6206</v>
      </c>
      <c r="C314" s="71" t="s">
        <v>6207</v>
      </c>
      <c r="D314" s="224">
        <v>44.16</v>
      </c>
      <c r="E314" s="258">
        <f t="shared" si="10"/>
        <v>44.16</v>
      </c>
      <c r="F314" s="4"/>
      <c r="G314" s="4"/>
      <c r="H314" s="4"/>
      <c r="I314" s="4"/>
      <c r="J314" s="4"/>
      <c r="K314" s="4"/>
      <c r="L314" s="4"/>
      <c r="M314" s="4"/>
      <c r="N314" s="4"/>
      <c r="O314" s="4"/>
      <c r="P314" s="4"/>
      <c r="Q314" s="4"/>
      <c r="R314" s="4"/>
      <c r="S314" s="4"/>
      <c r="T314" s="4"/>
      <c r="U314" s="4"/>
      <c r="V314" s="4"/>
      <c r="W314" s="4"/>
      <c r="X314" s="4"/>
      <c r="Y314" s="4"/>
      <c r="Z314" s="4"/>
      <c r="AA314" s="4"/>
      <c r="AB314" s="4"/>
      <c r="AC314" s="4"/>
      <c r="AD314" s="4"/>
      <c r="AE314" s="4"/>
      <c r="AF314" s="4"/>
      <c r="AG314" s="4"/>
      <c r="AH314" s="4"/>
      <c r="AI314" s="4"/>
      <c r="AJ314" s="4"/>
      <c r="AK314" s="4"/>
      <c r="AL314" s="4"/>
      <c r="AM314" s="4"/>
      <c r="AN314" s="4"/>
      <c r="AO314" s="4"/>
      <c r="AP314" s="4"/>
      <c r="AQ314" s="4"/>
      <c r="AR314" s="4"/>
    </row>
    <row r="315" spans="1:44" s="20" customFormat="1" ht="27" customHeight="1" outlineLevel="1" x14ac:dyDescent="0.2">
      <c r="A315" s="91" t="s">
        <v>6208</v>
      </c>
      <c r="B315" s="32" t="s">
        <v>6209</v>
      </c>
      <c r="C315" s="71" t="s">
        <v>6210</v>
      </c>
      <c r="D315" s="224">
        <v>44.16</v>
      </c>
      <c r="E315" s="258">
        <f t="shared" si="10"/>
        <v>44.16</v>
      </c>
      <c r="F315" s="4"/>
      <c r="G315" s="4"/>
      <c r="H315" s="4"/>
      <c r="I315" s="4"/>
      <c r="J315" s="4"/>
      <c r="K315" s="4"/>
      <c r="L315" s="4"/>
      <c r="M315" s="4"/>
      <c r="N315" s="4"/>
      <c r="O315" s="4"/>
      <c r="P315" s="4"/>
      <c r="Q315" s="4"/>
      <c r="R315" s="4"/>
      <c r="S315" s="4"/>
      <c r="T315" s="4"/>
      <c r="U315" s="4"/>
      <c r="V315" s="4"/>
      <c r="W315" s="4"/>
      <c r="X315" s="4"/>
      <c r="Y315" s="4"/>
      <c r="Z315" s="4"/>
      <c r="AA315" s="4"/>
      <c r="AB315" s="4"/>
      <c r="AC315" s="4"/>
      <c r="AD315" s="4"/>
      <c r="AE315" s="4"/>
      <c r="AF315" s="4"/>
      <c r="AG315" s="4"/>
      <c r="AH315" s="4"/>
      <c r="AI315" s="4"/>
      <c r="AJ315" s="4"/>
      <c r="AK315" s="4"/>
      <c r="AL315" s="4"/>
      <c r="AM315" s="4"/>
      <c r="AN315" s="4"/>
      <c r="AO315" s="4"/>
      <c r="AP315" s="4"/>
      <c r="AQ315" s="4"/>
      <c r="AR315" s="4"/>
    </row>
    <row r="316" spans="1:44" s="30" customFormat="1" ht="27" customHeight="1" outlineLevel="1" x14ac:dyDescent="0.2">
      <c r="A316" s="99" t="s">
        <v>6211</v>
      </c>
      <c r="B316" s="59" t="s">
        <v>6212</v>
      </c>
      <c r="C316" s="165" t="s">
        <v>6213</v>
      </c>
      <c r="D316" s="224">
        <v>26.22</v>
      </c>
      <c r="E316" s="258">
        <f t="shared" si="10"/>
        <v>26.22</v>
      </c>
      <c r="F316" s="4"/>
      <c r="G316" s="4"/>
      <c r="H316" s="4"/>
      <c r="I316" s="4"/>
      <c r="J316" s="4"/>
      <c r="K316" s="4"/>
      <c r="L316" s="4"/>
      <c r="M316" s="4"/>
      <c r="N316" s="4"/>
      <c r="O316" s="4"/>
      <c r="P316" s="4"/>
      <c r="Q316" s="4"/>
      <c r="R316" s="4"/>
      <c r="S316" s="4"/>
      <c r="T316" s="4"/>
      <c r="U316" s="4"/>
      <c r="V316" s="4"/>
      <c r="W316" s="4"/>
      <c r="X316" s="4"/>
      <c r="Y316" s="4"/>
      <c r="Z316" s="4"/>
      <c r="AA316" s="4"/>
      <c r="AB316" s="4"/>
      <c r="AC316" s="4"/>
      <c r="AD316" s="4"/>
      <c r="AE316" s="4"/>
      <c r="AF316" s="4"/>
      <c r="AG316" s="4"/>
      <c r="AH316" s="4"/>
      <c r="AI316" s="4"/>
    </row>
    <row r="317" spans="1:44" s="30" customFormat="1" ht="27" customHeight="1" outlineLevel="1" x14ac:dyDescent="0.2">
      <c r="A317" s="99" t="s">
        <v>6214</v>
      </c>
      <c r="B317" s="209" t="s">
        <v>6215</v>
      </c>
      <c r="C317" s="165" t="s">
        <v>6216</v>
      </c>
      <c r="D317" s="224">
        <v>85.559999999999988</v>
      </c>
      <c r="E317" s="258">
        <f t="shared" si="10"/>
        <v>85.559999999999988</v>
      </c>
      <c r="F317" s="4"/>
      <c r="G317" s="4"/>
      <c r="H317" s="4"/>
      <c r="I317" s="4"/>
      <c r="J317" s="4"/>
      <c r="K317" s="4"/>
      <c r="L317" s="4"/>
      <c r="M317" s="4"/>
      <c r="N317" s="4"/>
      <c r="O317" s="4"/>
      <c r="P317" s="4"/>
      <c r="Q317" s="4"/>
      <c r="R317" s="4"/>
      <c r="S317" s="4"/>
      <c r="T317" s="4"/>
      <c r="U317" s="4"/>
      <c r="V317" s="4"/>
      <c r="W317" s="4"/>
      <c r="X317" s="4"/>
      <c r="Y317" s="4"/>
      <c r="Z317" s="4"/>
      <c r="AA317" s="4"/>
      <c r="AB317" s="4"/>
      <c r="AC317" s="4"/>
      <c r="AD317" s="4"/>
      <c r="AE317" s="4"/>
      <c r="AF317" s="4"/>
      <c r="AG317" s="4"/>
      <c r="AH317" s="4"/>
      <c r="AI317" s="4"/>
    </row>
    <row r="318" spans="1:44" s="30" customFormat="1" ht="27" customHeight="1" outlineLevel="1" x14ac:dyDescent="0.2">
      <c r="A318" s="99" t="s">
        <v>6217</v>
      </c>
      <c r="B318" s="59" t="s">
        <v>6218</v>
      </c>
      <c r="C318" s="135" t="s">
        <v>6219</v>
      </c>
      <c r="D318" s="224">
        <v>81.419999999999987</v>
      </c>
      <c r="E318" s="258">
        <f t="shared" si="10"/>
        <v>81.419999999999987</v>
      </c>
      <c r="F318" s="4"/>
      <c r="G318" s="4"/>
      <c r="H318" s="4"/>
      <c r="I318" s="4"/>
      <c r="J318" s="4"/>
      <c r="K318" s="4"/>
      <c r="L318" s="4"/>
      <c r="M318" s="4"/>
      <c r="N318" s="4"/>
      <c r="O318" s="4"/>
      <c r="P318" s="4"/>
      <c r="Q318" s="4"/>
      <c r="R318" s="4"/>
      <c r="S318" s="4"/>
      <c r="T318" s="4"/>
      <c r="U318" s="4"/>
      <c r="V318" s="4"/>
      <c r="W318" s="4"/>
      <c r="X318" s="4"/>
      <c r="Y318" s="4"/>
      <c r="Z318" s="4"/>
      <c r="AA318" s="4"/>
      <c r="AB318" s="4"/>
      <c r="AC318" s="4"/>
      <c r="AD318" s="4"/>
      <c r="AE318" s="4"/>
      <c r="AF318" s="4"/>
      <c r="AG318" s="4"/>
      <c r="AH318" s="4"/>
      <c r="AI318" s="4"/>
    </row>
    <row r="319" spans="1:44" s="30" customFormat="1" ht="27" customHeight="1" outlineLevel="1" x14ac:dyDescent="0.2">
      <c r="A319" s="99" t="s">
        <v>6220</v>
      </c>
      <c r="B319" s="59" t="s">
        <v>6221</v>
      </c>
      <c r="C319" s="135" t="s">
        <v>6222</v>
      </c>
      <c r="D319" s="224">
        <v>164.21999999999997</v>
      </c>
      <c r="E319" s="258">
        <f t="shared" si="10"/>
        <v>164.21999999999997</v>
      </c>
      <c r="F319" s="4"/>
      <c r="G319" s="4"/>
      <c r="H319" s="4"/>
      <c r="I319" s="4"/>
      <c r="J319" s="4"/>
      <c r="K319" s="4"/>
      <c r="L319" s="4"/>
      <c r="M319" s="4"/>
      <c r="N319" s="4"/>
      <c r="O319" s="4"/>
      <c r="P319" s="4"/>
      <c r="Q319" s="4"/>
      <c r="R319" s="4"/>
      <c r="S319" s="4"/>
      <c r="T319" s="4"/>
      <c r="U319" s="4"/>
      <c r="V319" s="4"/>
      <c r="W319" s="4"/>
      <c r="X319" s="4"/>
      <c r="Y319" s="4"/>
      <c r="Z319" s="4"/>
      <c r="AA319" s="4"/>
      <c r="AB319" s="4"/>
      <c r="AC319" s="4"/>
      <c r="AD319" s="4"/>
      <c r="AE319" s="4"/>
      <c r="AF319" s="4"/>
      <c r="AG319" s="4"/>
      <c r="AH319" s="4"/>
      <c r="AI319" s="4"/>
    </row>
    <row r="320" spans="1:44" s="30" customFormat="1" ht="27" customHeight="1" outlineLevel="1" x14ac:dyDescent="0.2">
      <c r="A320" s="99" t="s">
        <v>6223</v>
      </c>
      <c r="B320" s="59" t="s">
        <v>6224</v>
      </c>
      <c r="C320" s="135" t="s">
        <v>6225</v>
      </c>
      <c r="D320" s="224">
        <v>219.41999999999996</v>
      </c>
      <c r="E320" s="258">
        <f t="shared" si="10"/>
        <v>219.41999999999996</v>
      </c>
      <c r="F320" s="4"/>
      <c r="G320" s="4"/>
      <c r="H320" s="4"/>
      <c r="I320" s="4"/>
      <c r="J320" s="4"/>
      <c r="K320" s="4"/>
      <c r="L320" s="4"/>
      <c r="M320" s="4"/>
      <c r="N320" s="4"/>
      <c r="O320" s="4"/>
      <c r="P320" s="4"/>
      <c r="Q320" s="4"/>
      <c r="R320" s="4"/>
      <c r="S320" s="4"/>
      <c r="T320" s="4"/>
      <c r="U320" s="4"/>
      <c r="V320" s="4"/>
      <c r="W320" s="4"/>
      <c r="X320" s="4"/>
      <c r="Y320" s="4"/>
      <c r="Z320" s="4"/>
      <c r="AA320" s="4"/>
      <c r="AB320" s="4"/>
      <c r="AC320" s="4"/>
      <c r="AD320" s="4"/>
      <c r="AE320" s="4"/>
      <c r="AF320" s="4"/>
      <c r="AG320" s="4"/>
      <c r="AH320" s="4"/>
      <c r="AI320" s="4"/>
    </row>
    <row r="321" spans="1:44" s="20" customFormat="1" ht="27" customHeight="1" outlineLevel="1" x14ac:dyDescent="0.2">
      <c r="A321" s="91" t="s">
        <v>6226</v>
      </c>
      <c r="B321" s="32" t="s">
        <v>6227</v>
      </c>
      <c r="C321" s="71" t="s">
        <v>6228</v>
      </c>
      <c r="D321" s="224">
        <v>53.819999999999993</v>
      </c>
      <c r="E321" s="258">
        <f t="shared" si="10"/>
        <v>53.819999999999993</v>
      </c>
      <c r="F321" s="4"/>
      <c r="G321" s="4"/>
      <c r="H321" s="4"/>
      <c r="I321" s="4"/>
      <c r="J321" s="4"/>
      <c r="K321" s="4"/>
      <c r="L321" s="4"/>
      <c r="M321" s="4"/>
      <c r="N321" s="4"/>
      <c r="O321" s="4"/>
      <c r="P321" s="4"/>
      <c r="Q321" s="4"/>
      <c r="R321" s="4"/>
      <c r="S321" s="4"/>
      <c r="T321" s="4"/>
      <c r="U321" s="4"/>
      <c r="V321" s="4"/>
      <c r="W321" s="4"/>
      <c r="X321" s="4"/>
      <c r="Y321" s="4"/>
      <c r="Z321" s="4"/>
      <c r="AA321" s="4"/>
      <c r="AB321" s="4"/>
      <c r="AC321" s="4"/>
      <c r="AD321" s="4"/>
      <c r="AE321" s="4"/>
      <c r="AF321" s="4"/>
      <c r="AG321" s="4"/>
      <c r="AH321" s="4"/>
      <c r="AI321" s="4"/>
      <c r="AJ321" s="4"/>
      <c r="AK321" s="4"/>
      <c r="AL321" s="4"/>
      <c r="AM321" s="4"/>
      <c r="AN321" s="4"/>
      <c r="AO321" s="4"/>
      <c r="AP321" s="4"/>
      <c r="AQ321" s="4"/>
      <c r="AR321" s="4"/>
    </row>
    <row r="322" spans="1:44" s="30" customFormat="1" ht="27" customHeight="1" outlineLevel="1" x14ac:dyDescent="0.2">
      <c r="A322" s="116" t="s">
        <v>6229</v>
      </c>
      <c r="B322" s="166" t="s">
        <v>6230</v>
      </c>
      <c r="C322" s="167" t="s">
        <v>6231</v>
      </c>
      <c r="D322" s="224">
        <v>81.419999999999987</v>
      </c>
      <c r="E322" s="258">
        <f t="shared" si="10"/>
        <v>81.419999999999987</v>
      </c>
      <c r="F322" s="4"/>
      <c r="G322" s="4"/>
      <c r="H322" s="4"/>
      <c r="I322" s="4"/>
      <c r="J322" s="4"/>
      <c r="K322" s="4"/>
      <c r="L322" s="4"/>
      <c r="M322" s="4"/>
      <c r="N322" s="4"/>
      <c r="O322" s="4"/>
      <c r="P322" s="4"/>
      <c r="Q322" s="4"/>
      <c r="R322" s="4"/>
      <c r="S322" s="4"/>
      <c r="T322" s="4"/>
      <c r="U322" s="4"/>
      <c r="V322" s="4"/>
      <c r="W322" s="4"/>
      <c r="X322" s="4"/>
      <c r="Y322" s="4"/>
      <c r="Z322" s="4"/>
      <c r="AA322" s="4"/>
      <c r="AB322" s="4"/>
      <c r="AC322" s="4"/>
      <c r="AD322" s="4"/>
      <c r="AE322" s="4"/>
      <c r="AF322" s="4"/>
      <c r="AG322" s="4"/>
      <c r="AH322" s="4"/>
      <c r="AI322" s="4"/>
    </row>
    <row r="323" spans="1:44" s="30" customFormat="1" ht="27" customHeight="1" outlineLevel="1" x14ac:dyDescent="0.2">
      <c r="A323" s="116" t="s">
        <v>6232</v>
      </c>
      <c r="B323" s="166" t="s">
        <v>6233</v>
      </c>
      <c r="C323" s="167" t="s">
        <v>6234</v>
      </c>
      <c r="D323" s="224">
        <v>274.61999999999995</v>
      </c>
      <c r="E323" s="258">
        <f t="shared" si="10"/>
        <v>274.61999999999995</v>
      </c>
      <c r="F323" s="4"/>
      <c r="G323" s="4"/>
      <c r="H323" s="4"/>
      <c r="I323" s="4"/>
      <c r="J323" s="4"/>
      <c r="K323" s="4"/>
      <c r="L323" s="4"/>
      <c r="M323" s="4"/>
      <c r="N323" s="4"/>
      <c r="O323" s="4"/>
      <c r="P323" s="4"/>
      <c r="Q323" s="4"/>
      <c r="R323" s="4"/>
      <c r="S323" s="4"/>
      <c r="T323" s="4"/>
      <c r="U323" s="4"/>
      <c r="V323" s="4"/>
      <c r="W323" s="4"/>
      <c r="X323" s="4"/>
      <c r="Y323" s="4"/>
      <c r="Z323" s="4"/>
      <c r="AA323" s="4"/>
      <c r="AB323" s="4"/>
      <c r="AC323" s="4"/>
      <c r="AD323" s="4"/>
      <c r="AE323" s="4"/>
      <c r="AF323" s="4"/>
      <c r="AG323" s="4"/>
      <c r="AH323" s="4"/>
      <c r="AI323" s="4"/>
    </row>
    <row r="324" spans="1:44" s="30" customFormat="1" ht="27" customHeight="1" outlineLevel="1" x14ac:dyDescent="0.2">
      <c r="A324" s="99" t="s">
        <v>6235</v>
      </c>
      <c r="B324" s="287" t="s">
        <v>6236</v>
      </c>
      <c r="C324" s="140" t="s">
        <v>6237</v>
      </c>
      <c r="D324" s="224">
        <v>219.41999999999996</v>
      </c>
      <c r="E324" s="258">
        <f t="shared" si="10"/>
        <v>219.41999999999996</v>
      </c>
      <c r="F324" s="4"/>
      <c r="G324" s="4"/>
      <c r="H324" s="4"/>
      <c r="I324" s="4"/>
      <c r="J324" s="4"/>
      <c r="K324" s="4"/>
      <c r="L324" s="4"/>
      <c r="M324" s="4"/>
      <c r="N324" s="4"/>
      <c r="O324" s="4"/>
      <c r="P324" s="4"/>
      <c r="Q324" s="4"/>
      <c r="R324" s="4"/>
      <c r="S324" s="4"/>
      <c r="T324" s="4"/>
      <c r="U324" s="4"/>
      <c r="V324" s="4"/>
      <c r="W324" s="4"/>
      <c r="X324" s="4"/>
      <c r="Y324" s="4"/>
      <c r="Z324" s="4"/>
      <c r="AA324" s="4"/>
      <c r="AB324" s="4"/>
      <c r="AC324" s="4"/>
      <c r="AD324" s="4"/>
      <c r="AE324" s="4"/>
      <c r="AF324" s="4"/>
      <c r="AG324" s="4"/>
      <c r="AH324" s="4"/>
      <c r="AI324" s="4"/>
    </row>
    <row r="325" spans="1:44" s="30" customFormat="1" ht="27" customHeight="1" outlineLevel="1" x14ac:dyDescent="0.2">
      <c r="A325" s="99" t="s">
        <v>6238</v>
      </c>
      <c r="B325" s="59" t="s">
        <v>6239</v>
      </c>
      <c r="C325" s="165" t="s">
        <v>6240</v>
      </c>
      <c r="D325" s="224">
        <v>247.01999999999995</v>
      </c>
      <c r="E325" s="258">
        <f t="shared" si="10"/>
        <v>247.01999999999995</v>
      </c>
      <c r="F325" s="4"/>
      <c r="G325" s="4"/>
      <c r="H325" s="4"/>
      <c r="I325" s="4"/>
      <c r="J325" s="4"/>
      <c r="K325" s="4"/>
      <c r="L325" s="4"/>
      <c r="M325" s="4"/>
      <c r="N325" s="4"/>
      <c r="O325" s="4"/>
      <c r="P325" s="4"/>
      <c r="Q325" s="4"/>
      <c r="R325" s="4"/>
      <c r="S325" s="4"/>
      <c r="T325" s="4"/>
      <c r="U325" s="4"/>
      <c r="V325" s="4"/>
      <c r="W325" s="4"/>
      <c r="X325" s="4"/>
      <c r="Y325" s="4"/>
      <c r="Z325" s="4"/>
      <c r="AA325" s="4"/>
      <c r="AB325" s="4"/>
      <c r="AC325" s="4"/>
      <c r="AD325" s="4"/>
      <c r="AE325" s="4"/>
      <c r="AF325" s="4"/>
      <c r="AG325" s="4"/>
      <c r="AH325" s="4"/>
      <c r="AI325" s="4"/>
    </row>
    <row r="326" spans="1:44" s="30" customFormat="1" ht="27" customHeight="1" outlineLevel="1" x14ac:dyDescent="0.2">
      <c r="A326" s="99" t="s">
        <v>6241</v>
      </c>
      <c r="B326" s="59" t="s">
        <v>6242</v>
      </c>
      <c r="C326" s="165" t="s">
        <v>6243</v>
      </c>
      <c r="D326" s="224">
        <v>205.61999999999998</v>
      </c>
      <c r="E326" s="258">
        <f t="shared" si="10"/>
        <v>205.61999999999998</v>
      </c>
      <c r="F326" s="4"/>
      <c r="G326" s="4"/>
      <c r="H326" s="4"/>
      <c r="I326" s="4"/>
      <c r="J326" s="4"/>
      <c r="K326" s="4"/>
      <c r="L326" s="4"/>
      <c r="M326" s="4"/>
      <c r="N326" s="4"/>
      <c r="O326" s="4"/>
      <c r="P326" s="4"/>
      <c r="Q326" s="4"/>
      <c r="R326" s="4"/>
      <c r="S326" s="4"/>
      <c r="T326" s="4"/>
      <c r="U326" s="4"/>
      <c r="V326" s="4"/>
      <c r="W326" s="4"/>
      <c r="X326" s="4"/>
      <c r="Y326" s="4"/>
      <c r="Z326" s="4"/>
      <c r="AA326" s="4"/>
      <c r="AB326" s="4"/>
      <c r="AC326" s="4"/>
      <c r="AD326" s="4"/>
      <c r="AE326" s="4"/>
      <c r="AF326" s="4"/>
      <c r="AG326" s="4"/>
      <c r="AH326" s="4"/>
      <c r="AI326" s="4"/>
    </row>
    <row r="327" spans="1:44" s="30" customFormat="1" ht="27" customHeight="1" outlineLevel="1" x14ac:dyDescent="0.2">
      <c r="A327" s="99" t="s">
        <v>6244</v>
      </c>
      <c r="B327" s="59" t="s">
        <v>6245</v>
      </c>
      <c r="C327" s="135" t="s">
        <v>6246</v>
      </c>
      <c r="D327" s="224">
        <v>136.61999999999998</v>
      </c>
      <c r="E327" s="258">
        <f t="shared" si="10"/>
        <v>136.61999999999998</v>
      </c>
      <c r="F327" s="4"/>
      <c r="G327" s="4"/>
      <c r="H327" s="4"/>
      <c r="I327" s="4"/>
      <c r="J327" s="4"/>
      <c r="K327" s="4"/>
      <c r="L327" s="4"/>
      <c r="M327" s="4"/>
      <c r="N327" s="4"/>
      <c r="O327" s="4"/>
      <c r="P327" s="4"/>
      <c r="Q327" s="4"/>
      <c r="R327" s="4"/>
      <c r="S327" s="4"/>
      <c r="T327" s="4"/>
      <c r="U327" s="4"/>
      <c r="V327" s="4"/>
      <c r="W327" s="4"/>
      <c r="X327" s="4"/>
      <c r="Y327" s="4"/>
      <c r="Z327" s="4"/>
      <c r="AA327" s="4"/>
      <c r="AB327" s="4"/>
      <c r="AC327" s="4"/>
      <c r="AD327" s="4"/>
      <c r="AE327" s="4"/>
      <c r="AF327" s="4"/>
      <c r="AG327" s="4"/>
      <c r="AH327" s="4"/>
      <c r="AI327" s="4"/>
    </row>
    <row r="328" spans="1:44" s="30" customFormat="1" ht="27" customHeight="1" outlineLevel="1" x14ac:dyDescent="0.2">
      <c r="A328" s="99" t="s">
        <v>6247</v>
      </c>
      <c r="B328" s="59" t="s">
        <v>6248</v>
      </c>
      <c r="C328" s="135" t="s">
        <v>6249</v>
      </c>
      <c r="D328" s="224">
        <v>67.61999999999999</v>
      </c>
      <c r="E328" s="258">
        <f t="shared" si="10"/>
        <v>67.61999999999999</v>
      </c>
      <c r="F328" s="4"/>
      <c r="G328" s="4"/>
      <c r="H328" s="4"/>
      <c r="I328" s="4"/>
      <c r="J328" s="4"/>
      <c r="K328" s="4"/>
      <c r="L328" s="4"/>
      <c r="M328" s="4"/>
      <c r="N328" s="4"/>
      <c r="O328" s="4"/>
      <c r="P328" s="4"/>
      <c r="Q328" s="4"/>
      <c r="R328" s="4"/>
      <c r="S328" s="4"/>
      <c r="T328" s="4"/>
      <c r="U328" s="4"/>
      <c r="V328" s="4"/>
      <c r="W328" s="4"/>
      <c r="X328" s="4"/>
      <c r="Y328" s="4"/>
      <c r="Z328" s="4"/>
      <c r="AA328" s="4"/>
      <c r="AB328" s="4"/>
      <c r="AC328" s="4"/>
      <c r="AD328" s="4"/>
      <c r="AE328" s="4"/>
      <c r="AF328" s="4"/>
      <c r="AG328" s="4"/>
      <c r="AH328" s="4"/>
      <c r="AI328" s="4"/>
    </row>
    <row r="329" spans="1:44" s="30" customFormat="1" ht="27" customHeight="1" outlineLevel="1" x14ac:dyDescent="0.2">
      <c r="A329" s="99" t="s">
        <v>6250</v>
      </c>
      <c r="B329" s="59" t="s">
        <v>6251</v>
      </c>
      <c r="C329" s="135" t="s">
        <v>6252</v>
      </c>
      <c r="D329" s="224">
        <v>219.41999999999996</v>
      </c>
      <c r="E329" s="258">
        <f t="shared" si="10"/>
        <v>219.41999999999996</v>
      </c>
      <c r="F329" s="4"/>
      <c r="G329" s="4"/>
      <c r="H329" s="4"/>
      <c r="I329" s="4"/>
      <c r="J329" s="4"/>
      <c r="K329" s="4"/>
      <c r="L329" s="4"/>
      <c r="M329" s="4"/>
      <c r="N329" s="4"/>
      <c r="O329" s="4"/>
      <c r="P329" s="4"/>
      <c r="Q329" s="4"/>
      <c r="R329" s="4"/>
      <c r="S329" s="4"/>
      <c r="T329" s="4"/>
      <c r="U329" s="4"/>
      <c r="V329" s="4"/>
      <c r="W329" s="4"/>
      <c r="X329" s="4"/>
      <c r="Y329" s="4"/>
      <c r="Z329" s="4"/>
      <c r="AA329" s="4"/>
      <c r="AB329" s="4"/>
      <c r="AC329" s="4"/>
      <c r="AD329" s="4"/>
      <c r="AE329" s="4"/>
      <c r="AF329" s="4"/>
      <c r="AG329" s="4"/>
      <c r="AH329" s="4"/>
      <c r="AI329" s="4"/>
    </row>
    <row r="330" spans="1:44" s="20" customFormat="1" ht="27" customHeight="1" outlineLevel="1" x14ac:dyDescent="0.2">
      <c r="A330" s="91" t="s">
        <v>6253</v>
      </c>
      <c r="B330" s="32" t="s">
        <v>6254</v>
      </c>
      <c r="C330" s="71" t="s">
        <v>6255</v>
      </c>
      <c r="D330" s="224">
        <v>178.01999999999995</v>
      </c>
      <c r="E330" s="258">
        <f t="shared" si="10"/>
        <v>178.01999999999995</v>
      </c>
      <c r="F330" s="4"/>
      <c r="G330" s="4"/>
      <c r="H330" s="4"/>
      <c r="I330" s="4"/>
      <c r="J330" s="4"/>
      <c r="K330" s="4"/>
      <c r="L330" s="4"/>
      <c r="M330" s="4"/>
      <c r="N330" s="4"/>
      <c r="O330" s="4"/>
      <c r="P330" s="4"/>
      <c r="Q330" s="4"/>
      <c r="R330" s="4"/>
      <c r="S330" s="4"/>
      <c r="T330" s="4"/>
      <c r="U330" s="4"/>
      <c r="V330" s="4"/>
      <c r="W330" s="4"/>
      <c r="X330" s="4"/>
      <c r="Y330" s="4"/>
      <c r="Z330" s="4"/>
      <c r="AA330" s="4"/>
      <c r="AB330" s="4"/>
      <c r="AC330" s="4"/>
      <c r="AD330" s="4"/>
      <c r="AE330" s="4"/>
      <c r="AF330" s="4"/>
      <c r="AG330" s="4"/>
      <c r="AH330" s="4"/>
      <c r="AI330" s="4"/>
      <c r="AJ330" s="4"/>
      <c r="AK330" s="4"/>
      <c r="AL330" s="4"/>
      <c r="AM330" s="4"/>
      <c r="AN330" s="4"/>
      <c r="AO330" s="4"/>
      <c r="AP330" s="4"/>
      <c r="AQ330" s="4"/>
      <c r="AR330" s="4"/>
    </row>
    <row r="331" spans="1:44" s="30" customFormat="1" ht="27" customHeight="1" outlineLevel="1" x14ac:dyDescent="0.2">
      <c r="A331" s="116" t="s">
        <v>6256</v>
      </c>
      <c r="B331" s="166" t="s">
        <v>6257</v>
      </c>
      <c r="C331" s="167" t="s">
        <v>3471</v>
      </c>
      <c r="D331" s="224">
        <v>219.41999999999996</v>
      </c>
      <c r="E331" s="258">
        <f t="shared" si="10"/>
        <v>219.41999999999996</v>
      </c>
      <c r="F331" s="4"/>
      <c r="G331" s="4"/>
      <c r="H331" s="4"/>
      <c r="I331" s="4"/>
      <c r="J331" s="4"/>
      <c r="K331" s="4"/>
      <c r="L331" s="4"/>
      <c r="M331" s="4"/>
      <c r="N331" s="4"/>
      <c r="O331" s="4"/>
      <c r="P331" s="4"/>
      <c r="Q331" s="4"/>
      <c r="R331" s="4"/>
      <c r="S331" s="4"/>
      <c r="T331" s="4"/>
      <c r="U331" s="4"/>
      <c r="V331" s="4"/>
      <c r="W331" s="4"/>
      <c r="X331" s="4"/>
      <c r="Y331" s="4"/>
      <c r="Z331" s="4"/>
      <c r="AA331" s="4"/>
      <c r="AB331" s="4"/>
      <c r="AC331" s="4"/>
      <c r="AD331" s="4"/>
      <c r="AE331" s="4"/>
      <c r="AF331" s="4"/>
      <c r="AG331" s="4"/>
      <c r="AH331" s="4"/>
      <c r="AI331" s="4"/>
    </row>
    <row r="332" spans="1:44" s="30" customFormat="1" ht="27" customHeight="1" outlineLevel="1" x14ac:dyDescent="0.2">
      <c r="A332" s="99" t="s">
        <v>6258</v>
      </c>
      <c r="B332" s="59" t="s">
        <v>6259</v>
      </c>
      <c r="C332" s="140" t="s">
        <v>6260</v>
      </c>
      <c r="D332" s="224">
        <v>260.81999999999994</v>
      </c>
      <c r="E332" s="258">
        <f t="shared" si="10"/>
        <v>260.81999999999994</v>
      </c>
      <c r="F332" s="4"/>
      <c r="G332" s="4"/>
      <c r="H332" s="4"/>
      <c r="I332" s="4"/>
      <c r="J332" s="4"/>
      <c r="K332" s="4"/>
      <c r="L332" s="4"/>
      <c r="M332" s="4"/>
      <c r="N332" s="4"/>
      <c r="O332" s="4"/>
      <c r="P332" s="4"/>
      <c r="Q332" s="4"/>
      <c r="R332" s="4"/>
      <c r="S332" s="4"/>
      <c r="T332" s="4"/>
      <c r="U332" s="4"/>
      <c r="V332" s="4"/>
      <c r="W332" s="4"/>
      <c r="X332" s="4"/>
      <c r="Y332" s="4"/>
      <c r="Z332" s="4"/>
      <c r="AA332" s="4"/>
      <c r="AB332" s="4"/>
      <c r="AC332" s="4"/>
      <c r="AD332" s="4"/>
      <c r="AE332" s="4"/>
      <c r="AF332" s="4"/>
      <c r="AG332" s="4"/>
      <c r="AH332" s="4"/>
      <c r="AI332" s="4"/>
    </row>
    <row r="333" spans="1:44" s="30" customFormat="1" ht="27" customHeight="1" outlineLevel="1" x14ac:dyDescent="0.2">
      <c r="A333" s="99" t="s">
        <v>6261</v>
      </c>
      <c r="B333" s="59" t="s">
        <v>6262</v>
      </c>
      <c r="C333" s="165" t="s">
        <v>6263</v>
      </c>
      <c r="D333" s="224">
        <v>109.01999999999998</v>
      </c>
      <c r="E333" s="258">
        <f t="shared" si="10"/>
        <v>109.01999999999998</v>
      </c>
      <c r="F333" s="4"/>
      <c r="G333" s="4"/>
      <c r="H333" s="4"/>
      <c r="I333" s="4"/>
      <c r="J333" s="4"/>
      <c r="K333" s="4"/>
      <c r="L333" s="4"/>
      <c r="M333" s="4"/>
      <c r="N333" s="4"/>
      <c r="O333" s="4"/>
      <c r="P333" s="4"/>
      <c r="Q333" s="4"/>
      <c r="R333" s="4"/>
      <c r="S333" s="4"/>
      <c r="T333" s="4"/>
      <c r="U333" s="4"/>
      <c r="V333" s="4"/>
      <c r="W333" s="4"/>
      <c r="X333" s="4"/>
      <c r="Y333" s="4"/>
      <c r="Z333" s="4"/>
      <c r="AA333" s="4"/>
      <c r="AB333" s="4"/>
      <c r="AC333" s="4"/>
      <c r="AD333" s="4"/>
      <c r="AE333" s="4"/>
      <c r="AF333" s="4"/>
      <c r="AG333" s="4"/>
      <c r="AH333" s="4"/>
      <c r="AI333" s="4"/>
    </row>
    <row r="334" spans="1:44" s="30" customFormat="1" ht="27" customHeight="1" outlineLevel="1" x14ac:dyDescent="0.2">
      <c r="A334" s="99" t="s">
        <v>6264</v>
      </c>
      <c r="B334" s="59" t="s">
        <v>6265</v>
      </c>
      <c r="C334" s="165" t="s">
        <v>6266</v>
      </c>
      <c r="D334" s="224">
        <v>109.01999999999998</v>
      </c>
      <c r="E334" s="258">
        <f t="shared" si="10"/>
        <v>109.01999999999998</v>
      </c>
      <c r="F334" s="4"/>
      <c r="G334" s="4"/>
      <c r="H334" s="4"/>
      <c r="I334" s="4"/>
      <c r="J334" s="4"/>
      <c r="K334" s="4"/>
      <c r="L334" s="4"/>
      <c r="M334" s="4"/>
      <c r="N334" s="4"/>
      <c r="O334" s="4"/>
      <c r="P334" s="4"/>
      <c r="Q334" s="4"/>
      <c r="R334" s="4"/>
      <c r="S334" s="4"/>
      <c r="T334" s="4"/>
      <c r="U334" s="4"/>
      <c r="V334" s="4"/>
      <c r="W334" s="4"/>
      <c r="X334" s="4"/>
      <c r="Y334" s="4"/>
      <c r="Z334" s="4"/>
      <c r="AA334" s="4"/>
      <c r="AB334" s="4"/>
      <c r="AC334" s="4"/>
      <c r="AD334" s="4"/>
      <c r="AE334" s="4"/>
      <c r="AF334" s="4"/>
      <c r="AG334" s="4"/>
      <c r="AH334" s="4"/>
      <c r="AI334" s="4"/>
    </row>
    <row r="335" spans="1:44" s="30" customFormat="1" ht="27" customHeight="1" outlineLevel="1" x14ac:dyDescent="0.2">
      <c r="A335" s="99" t="s">
        <v>6267</v>
      </c>
      <c r="B335" s="59" t="s">
        <v>6268</v>
      </c>
      <c r="C335" s="135" t="s">
        <v>6269</v>
      </c>
      <c r="D335" s="224">
        <v>53.819999999999993</v>
      </c>
      <c r="E335" s="258">
        <f t="shared" si="10"/>
        <v>53.819999999999993</v>
      </c>
      <c r="F335" s="4"/>
      <c r="G335" s="4"/>
      <c r="H335" s="4"/>
      <c r="I335" s="4"/>
      <c r="J335" s="4"/>
      <c r="K335" s="4"/>
      <c r="L335" s="4"/>
      <c r="M335" s="4"/>
      <c r="N335" s="4"/>
      <c r="O335" s="4"/>
      <c r="P335" s="4"/>
      <c r="Q335" s="4"/>
      <c r="R335" s="4"/>
      <c r="S335" s="4"/>
      <c r="T335" s="4"/>
      <c r="U335" s="4"/>
      <c r="V335" s="4"/>
      <c r="W335" s="4"/>
      <c r="X335" s="4"/>
      <c r="Y335" s="4"/>
      <c r="Z335" s="4"/>
      <c r="AA335" s="4"/>
      <c r="AB335" s="4"/>
      <c r="AC335" s="4"/>
      <c r="AD335" s="4"/>
      <c r="AE335" s="4"/>
      <c r="AF335" s="4"/>
      <c r="AG335" s="4"/>
      <c r="AH335" s="4"/>
      <c r="AI335" s="4"/>
    </row>
    <row r="336" spans="1:44" s="30" customFormat="1" ht="27" customHeight="1" outlineLevel="1" x14ac:dyDescent="0.2">
      <c r="A336" s="99" t="s">
        <v>6270</v>
      </c>
      <c r="B336" s="59" t="s">
        <v>6271</v>
      </c>
      <c r="C336" s="135" t="s">
        <v>6272</v>
      </c>
      <c r="D336" s="224">
        <v>150.41999999999996</v>
      </c>
      <c r="E336" s="258">
        <f t="shared" si="10"/>
        <v>150.41999999999996</v>
      </c>
      <c r="F336" s="4"/>
      <c r="G336" s="4"/>
      <c r="H336" s="4"/>
      <c r="I336" s="4"/>
      <c r="J336" s="4"/>
      <c r="K336" s="4"/>
      <c r="L336" s="4"/>
      <c r="M336" s="4"/>
      <c r="N336" s="4"/>
      <c r="O336" s="4"/>
      <c r="P336" s="4"/>
      <c r="Q336" s="4"/>
      <c r="R336" s="4"/>
      <c r="S336" s="4"/>
      <c r="T336" s="4"/>
      <c r="U336" s="4"/>
      <c r="V336" s="4"/>
      <c r="W336" s="4"/>
      <c r="X336" s="4"/>
      <c r="Y336" s="4"/>
      <c r="Z336" s="4"/>
      <c r="AA336" s="4"/>
      <c r="AB336" s="4"/>
      <c r="AC336" s="4"/>
      <c r="AD336" s="4"/>
      <c r="AE336" s="4"/>
      <c r="AF336" s="4"/>
      <c r="AG336" s="4"/>
      <c r="AH336" s="4"/>
      <c r="AI336" s="4"/>
    </row>
    <row r="337" spans="1:44" s="20" customFormat="1" ht="27" customHeight="1" outlineLevel="1" x14ac:dyDescent="0.2">
      <c r="A337" s="91" t="s">
        <v>6273</v>
      </c>
      <c r="B337" s="32" t="s">
        <v>6274</v>
      </c>
      <c r="C337" s="71" t="s">
        <v>6275</v>
      </c>
      <c r="D337" s="224">
        <v>26.22</v>
      </c>
      <c r="E337" s="258">
        <f t="shared" si="10"/>
        <v>26.22</v>
      </c>
      <c r="F337" s="4"/>
      <c r="G337" s="4"/>
      <c r="H337" s="4"/>
      <c r="I337" s="4"/>
      <c r="J337" s="4"/>
      <c r="K337" s="4"/>
      <c r="L337" s="4"/>
      <c r="M337" s="4"/>
      <c r="N337" s="4"/>
      <c r="O337" s="4"/>
      <c r="P337" s="4"/>
      <c r="Q337" s="4"/>
      <c r="R337" s="4"/>
      <c r="S337" s="4"/>
      <c r="T337" s="4"/>
      <c r="U337" s="4"/>
      <c r="V337" s="4"/>
      <c r="W337" s="4"/>
      <c r="X337" s="4"/>
      <c r="Y337" s="4"/>
      <c r="Z337" s="4"/>
      <c r="AA337" s="4"/>
      <c r="AB337" s="4"/>
      <c r="AC337" s="4"/>
      <c r="AD337" s="4"/>
      <c r="AE337" s="4"/>
      <c r="AF337" s="4"/>
      <c r="AG337" s="4"/>
      <c r="AH337" s="4"/>
      <c r="AI337" s="4"/>
      <c r="AJ337" s="4"/>
      <c r="AK337" s="4"/>
      <c r="AL337" s="4"/>
      <c r="AM337" s="4"/>
      <c r="AN337" s="4"/>
      <c r="AO337" s="4"/>
      <c r="AP337" s="4"/>
      <c r="AQ337" s="4"/>
      <c r="AR337" s="4"/>
    </row>
    <row r="338" spans="1:44" s="30" customFormat="1" ht="27" customHeight="1" outlineLevel="1" x14ac:dyDescent="0.2">
      <c r="A338" s="116" t="s">
        <v>6276</v>
      </c>
      <c r="B338" s="166" t="s">
        <v>6277</v>
      </c>
      <c r="C338" s="167" t="s">
        <v>6278</v>
      </c>
      <c r="D338" s="224">
        <v>81.419999999999987</v>
      </c>
      <c r="E338" s="258">
        <f t="shared" si="10"/>
        <v>81.419999999999987</v>
      </c>
      <c r="F338" s="4"/>
      <c r="G338" s="4"/>
      <c r="H338" s="4"/>
      <c r="I338" s="4"/>
      <c r="J338" s="4"/>
      <c r="K338" s="4"/>
      <c r="L338" s="4"/>
      <c r="M338" s="4"/>
      <c r="N338" s="4"/>
      <c r="O338" s="4"/>
      <c r="P338" s="4"/>
      <c r="Q338" s="4"/>
      <c r="R338" s="4"/>
      <c r="S338" s="4"/>
      <c r="T338" s="4"/>
      <c r="U338" s="4"/>
      <c r="V338" s="4"/>
      <c r="W338" s="4"/>
      <c r="X338" s="4"/>
      <c r="Y338" s="4"/>
      <c r="Z338" s="4"/>
      <c r="AA338" s="4"/>
      <c r="AB338" s="4"/>
      <c r="AC338" s="4"/>
      <c r="AD338" s="4"/>
      <c r="AE338" s="4"/>
      <c r="AF338" s="4"/>
      <c r="AG338" s="4"/>
      <c r="AH338" s="4"/>
      <c r="AI338" s="4"/>
    </row>
    <row r="339" spans="1:44" s="30" customFormat="1" ht="27" customHeight="1" outlineLevel="1" x14ac:dyDescent="0.2">
      <c r="A339" s="99" t="s">
        <v>6279</v>
      </c>
      <c r="B339" s="59" t="s">
        <v>6280</v>
      </c>
      <c r="C339" s="140" t="s">
        <v>6281</v>
      </c>
      <c r="D339" s="224">
        <v>205.61999999999998</v>
      </c>
      <c r="E339" s="258">
        <f t="shared" si="10"/>
        <v>205.61999999999998</v>
      </c>
      <c r="F339" s="4"/>
      <c r="G339" s="4"/>
      <c r="H339" s="4"/>
      <c r="I339" s="4"/>
      <c r="J339" s="4"/>
      <c r="K339" s="4"/>
      <c r="L339" s="4"/>
      <c r="M339" s="4"/>
      <c r="N339" s="4"/>
      <c r="O339" s="4"/>
      <c r="P339" s="4"/>
      <c r="Q339" s="4"/>
      <c r="R339" s="4"/>
      <c r="S339" s="4"/>
      <c r="T339" s="4"/>
      <c r="U339" s="4"/>
      <c r="V339" s="4"/>
      <c r="W339" s="4"/>
      <c r="X339" s="4"/>
      <c r="Y339" s="4"/>
      <c r="Z339" s="4"/>
      <c r="AA339" s="4"/>
      <c r="AB339" s="4"/>
      <c r="AC339" s="4"/>
      <c r="AD339" s="4"/>
      <c r="AE339" s="4"/>
      <c r="AF339" s="4"/>
      <c r="AG339" s="4"/>
      <c r="AH339" s="4"/>
      <c r="AI339" s="4"/>
    </row>
    <row r="340" spans="1:44" s="30" customFormat="1" ht="27" customHeight="1" outlineLevel="1" x14ac:dyDescent="0.2">
      <c r="A340" s="99" t="s">
        <v>6282</v>
      </c>
      <c r="B340" s="59" t="s">
        <v>6283</v>
      </c>
      <c r="C340" s="165" t="s">
        <v>6284</v>
      </c>
      <c r="D340" s="224">
        <v>136.61999999999998</v>
      </c>
      <c r="E340" s="258">
        <f t="shared" si="10"/>
        <v>136.61999999999998</v>
      </c>
      <c r="F340" s="4"/>
      <c r="G340" s="4"/>
      <c r="H340" s="4"/>
      <c r="I340" s="4"/>
      <c r="J340" s="4"/>
      <c r="K340" s="4"/>
      <c r="L340" s="4"/>
      <c r="M340" s="4"/>
      <c r="N340" s="4"/>
      <c r="O340" s="4"/>
      <c r="P340" s="4"/>
      <c r="Q340" s="4"/>
      <c r="R340" s="4"/>
      <c r="S340" s="4"/>
      <c r="T340" s="4"/>
      <c r="U340" s="4"/>
      <c r="V340" s="4"/>
      <c r="W340" s="4"/>
      <c r="X340" s="4"/>
      <c r="Y340" s="4"/>
      <c r="Z340" s="4"/>
      <c r="AA340" s="4"/>
      <c r="AB340" s="4"/>
      <c r="AC340" s="4"/>
      <c r="AD340" s="4"/>
      <c r="AE340" s="4"/>
      <c r="AF340" s="4"/>
      <c r="AG340" s="4"/>
      <c r="AH340" s="4"/>
      <c r="AI340" s="4"/>
    </row>
    <row r="341" spans="1:44" s="30" customFormat="1" ht="27" customHeight="1" outlineLevel="1" x14ac:dyDescent="0.2">
      <c r="A341" s="99" t="s">
        <v>6285</v>
      </c>
      <c r="B341" s="287" t="s">
        <v>6286</v>
      </c>
      <c r="C341" s="165" t="s">
        <v>6287</v>
      </c>
      <c r="D341" s="224">
        <v>44.16</v>
      </c>
      <c r="E341" s="258">
        <f t="shared" si="10"/>
        <v>44.16</v>
      </c>
      <c r="F341" s="4"/>
      <c r="G341" s="4"/>
      <c r="H341" s="4"/>
      <c r="I341" s="4"/>
      <c r="J341" s="4"/>
      <c r="K341" s="4"/>
      <c r="L341" s="4"/>
      <c r="M341" s="4"/>
      <c r="N341" s="4"/>
      <c r="O341" s="4"/>
      <c r="P341" s="4"/>
      <c r="Q341" s="4"/>
      <c r="R341" s="4"/>
      <c r="S341" s="4"/>
      <c r="T341" s="4"/>
      <c r="U341" s="4"/>
      <c r="V341" s="4"/>
      <c r="W341" s="4"/>
      <c r="X341" s="4"/>
      <c r="Y341" s="4"/>
      <c r="Z341" s="4"/>
      <c r="AA341" s="4"/>
      <c r="AB341" s="4"/>
      <c r="AC341" s="4"/>
      <c r="AD341" s="4"/>
      <c r="AE341" s="4"/>
      <c r="AF341" s="4"/>
      <c r="AG341" s="4"/>
      <c r="AH341" s="4"/>
      <c r="AI341" s="4"/>
    </row>
    <row r="342" spans="1:44" s="30" customFormat="1" ht="27" customHeight="1" outlineLevel="1" x14ac:dyDescent="0.2">
      <c r="A342" s="99" t="s">
        <v>6288</v>
      </c>
      <c r="B342" s="59" t="s">
        <v>6289</v>
      </c>
      <c r="C342" s="135" t="s">
        <v>6290</v>
      </c>
      <c r="D342" s="224">
        <v>150.41999999999996</v>
      </c>
      <c r="E342" s="258">
        <f t="shared" si="10"/>
        <v>150.41999999999996</v>
      </c>
      <c r="F342" s="4"/>
      <c r="G342" s="4"/>
      <c r="H342" s="4"/>
      <c r="I342" s="4"/>
      <c r="J342" s="4"/>
      <c r="K342" s="4"/>
      <c r="L342" s="4"/>
      <c r="M342" s="4"/>
      <c r="N342" s="4"/>
      <c r="O342" s="4"/>
      <c r="P342" s="4"/>
      <c r="Q342" s="4"/>
      <c r="R342" s="4"/>
      <c r="S342" s="4"/>
      <c r="T342" s="4"/>
      <c r="U342" s="4"/>
      <c r="V342" s="4"/>
      <c r="W342" s="4"/>
      <c r="X342" s="4"/>
      <c r="Y342" s="4"/>
      <c r="Z342" s="4"/>
      <c r="AA342" s="4"/>
      <c r="AB342" s="4"/>
      <c r="AC342" s="4"/>
      <c r="AD342" s="4"/>
      <c r="AE342" s="4"/>
      <c r="AF342" s="4"/>
      <c r="AG342" s="4"/>
      <c r="AH342" s="4"/>
      <c r="AI342" s="4"/>
    </row>
    <row r="343" spans="1:44" s="30" customFormat="1" ht="27" customHeight="1" outlineLevel="1" x14ac:dyDescent="0.2">
      <c r="A343" s="99" t="s">
        <v>6291</v>
      </c>
      <c r="B343" s="59" t="s">
        <v>6292</v>
      </c>
      <c r="C343" s="135" t="s">
        <v>6293</v>
      </c>
      <c r="D343" s="224">
        <v>67.61999999999999</v>
      </c>
      <c r="E343" s="258">
        <f t="shared" si="10"/>
        <v>67.61999999999999</v>
      </c>
      <c r="F343" s="4"/>
      <c r="G343" s="4"/>
      <c r="H343" s="4"/>
      <c r="I343" s="4"/>
      <c r="J343" s="4"/>
      <c r="K343" s="4"/>
      <c r="L343" s="4"/>
      <c r="M343" s="4"/>
      <c r="N343" s="4"/>
      <c r="O343" s="4"/>
      <c r="P343" s="4"/>
      <c r="Q343" s="4"/>
      <c r="R343" s="4"/>
      <c r="S343" s="4"/>
      <c r="T343" s="4"/>
      <c r="U343" s="4"/>
      <c r="V343" s="4"/>
      <c r="W343" s="4"/>
      <c r="X343" s="4"/>
      <c r="Y343" s="4"/>
      <c r="Z343" s="4"/>
      <c r="AA343" s="4"/>
      <c r="AB343" s="4"/>
      <c r="AC343" s="4"/>
      <c r="AD343" s="4"/>
      <c r="AE343" s="4"/>
      <c r="AF343" s="4"/>
      <c r="AG343" s="4"/>
      <c r="AH343" s="4"/>
      <c r="AI343" s="4"/>
    </row>
    <row r="344" spans="1:44" s="30" customFormat="1" ht="27" customHeight="1" outlineLevel="1" x14ac:dyDescent="0.2">
      <c r="A344" s="99" t="s">
        <v>6294</v>
      </c>
      <c r="B344" s="59" t="s">
        <v>6295</v>
      </c>
      <c r="C344" s="135" t="s">
        <v>6296</v>
      </c>
      <c r="D344" s="224">
        <v>247.01999999999995</v>
      </c>
      <c r="E344" s="258">
        <f t="shared" si="10"/>
        <v>247.01999999999995</v>
      </c>
      <c r="F344" s="4"/>
      <c r="G344" s="4"/>
      <c r="H344" s="4"/>
      <c r="I344" s="4"/>
      <c r="J344" s="4"/>
      <c r="K344" s="4"/>
      <c r="L344" s="4"/>
      <c r="M344" s="4"/>
      <c r="N344" s="4"/>
      <c r="O344" s="4"/>
      <c r="P344" s="4"/>
      <c r="Q344" s="4"/>
      <c r="R344" s="4"/>
      <c r="S344" s="4"/>
      <c r="T344" s="4"/>
      <c r="U344" s="4"/>
      <c r="V344" s="4"/>
      <c r="W344" s="4"/>
      <c r="X344" s="4"/>
      <c r="Y344" s="4"/>
      <c r="Z344" s="4"/>
      <c r="AA344" s="4"/>
      <c r="AB344" s="4"/>
      <c r="AC344" s="4"/>
      <c r="AD344" s="4"/>
      <c r="AE344" s="4"/>
      <c r="AF344" s="4"/>
      <c r="AG344" s="4"/>
      <c r="AH344" s="4"/>
      <c r="AI344" s="4"/>
    </row>
    <row r="345" spans="1:44" s="20" customFormat="1" ht="27" customHeight="1" outlineLevel="1" x14ac:dyDescent="0.2">
      <c r="A345" s="91" t="s">
        <v>6297</v>
      </c>
      <c r="B345" s="32" t="s">
        <v>6298</v>
      </c>
      <c r="C345" s="71" t="s">
        <v>6299</v>
      </c>
      <c r="D345" s="224">
        <v>122.82</v>
      </c>
      <c r="E345" s="258">
        <f t="shared" si="10"/>
        <v>122.82</v>
      </c>
      <c r="F345" s="4"/>
      <c r="G345" s="4"/>
      <c r="H345" s="4"/>
      <c r="I345" s="4"/>
      <c r="J345" s="4"/>
      <c r="K345" s="4"/>
      <c r="L345" s="4"/>
      <c r="M345" s="4"/>
      <c r="N345" s="4"/>
      <c r="O345" s="4"/>
      <c r="P345" s="4"/>
      <c r="Q345" s="4"/>
      <c r="R345" s="4"/>
      <c r="S345" s="4"/>
      <c r="T345" s="4"/>
      <c r="U345" s="4"/>
      <c r="V345" s="4"/>
      <c r="W345" s="4"/>
      <c r="X345" s="4"/>
      <c r="Y345" s="4"/>
      <c r="Z345" s="4"/>
      <c r="AA345" s="4"/>
      <c r="AB345" s="4"/>
      <c r="AC345" s="4"/>
      <c r="AD345" s="4"/>
      <c r="AE345" s="4"/>
      <c r="AF345" s="4"/>
      <c r="AG345" s="4"/>
      <c r="AH345" s="4"/>
      <c r="AI345" s="4"/>
      <c r="AJ345" s="4"/>
      <c r="AK345" s="4"/>
      <c r="AL345" s="4"/>
      <c r="AM345" s="4"/>
      <c r="AN345" s="4"/>
      <c r="AO345" s="4"/>
      <c r="AP345" s="4"/>
      <c r="AQ345" s="4"/>
      <c r="AR345" s="4"/>
    </row>
    <row r="346" spans="1:44" s="30" customFormat="1" ht="27" customHeight="1" outlineLevel="1" x14ac:dyDescent="0.2">
      <c r="A346" s="99" t="s">
        <v>6300</v>
      </c>
      <c r="B346" s="59" t="s">
        <v>6301</v>
      </c>
      <c r="C346" s="140" t="s">
        <v>6302</v>
      </c>
      <c r="D346" s="224">
        <v>136.61999999999998</v>
      </c>
      <c r="E346" s="258">
        <f t="shared" si="10"/>
        <v>136.61999999999998</v>
      </c>
      <c r="F346" s="4"/>
      <c r="G346" s="4"/>
      <c r="H346" s="4"/>
      <c r="I346" s="4"/>
      <c r="J346" s="4"/>
      <c r="K346" s="4"/>
      <c r="L346" s="4"/>
      <c r="M346" s="4"/>
      <c r="N346" s="4"/>
      <c r="O346" s="4"/>
      <c r="P346" s="4"/>
      <c r="Q346" s="4"/>
      <c r="R346" s="4"/>
      <c r="S346" s="4"/>
      <c r="T346" s="4"/>
      <c r="U346" s="4"/>
      <c r="V346" s="4"/>
      <c r="W346" s="4"/>
      <c r="X346" s="4"/>
      <c r="Y346" s="4"/>
      <c r="Z346" s="4"/>
      <c r="AA346" s="4"/>
      <c r="AB346" s="4"/>
      <c r="AC346" s="4"/>
      <c r="AD346" s="4"/>
      <c r="AE346" s="4"/>
      <c r="AF346" s="4"/>
      <c r="AG346" s="4"/>
      <c r="AH346" s="4"/>
      <c r="AI346" s="4"/>
    </row>
    <row r="347" spans="1:44" s="20" customFormat="1" ht="27" customHeight="1" outlineLevel="1" x14ac:dyDescent="0.2">
      <c r="A347" s="91" t="s">
        <v>6303</v>
      </c>
      <c r="B347" s="32" t="s">
        <v>6304</v>
      </c>
      <c r="C347" s="71" t="s">
        <v>6305</v>
      </c>
      <c r="D347" s="224">
        <v>136.61999999999998</v>
      </c>
      <c r="E347" s="258">
        <f t="shared" si="10"/>
        <v>136.61999999999998</v>
      </c>
      <c r="F347" s="4"/>
      <c r="G347" s="4"/>
      <c r="H347" s="4"/>
      <c r="I347" s="4"/>
      <c r="J347" s="4"/>
      <c r="K347" s="4"/>
      <c r="L347" s="4"/>
      <c r="M347" s="4"/>
      <c r="N347" s="4"/>
      <c r="O347" s="4"/>
      <c r="P347" s="4"/>
      <c r="Q347" s="4"/>
      <c r="R347" s="4"/>
      <c r="S347" s="4"/>
      <c r="T347" s="4"/>
      <c r="U347" s="4"/>
      <c r="V347" s="4"/>
      <c r="W347" s="4"/>
      <c r="X347" s="4"/>
      <c r="Y347" s="4"/>
      <c r="Z347" s="4"/>
      <c r="AA347" s="4"/>
      <c r="AB347" s="4"/>
      <c r="AC347" s="4"/>
      <c r="AD347" s="4"/>
      <c r="AE347" s="4"/>
      <c r="AF347" s="4"/>
      <c r="AG347" s="4"/>
      <c r="AH347" s="4"/>
      <c r="AI347" s="4"/>
      <c r="AJ347" s="4"/>
      <c r="AK347" s="4"/>
      <c r="AL347" s="4"/>
      <c r="AM347" s="4"/>
      <c r="AN347" s="4"/>
      <c r="AO347" s="4"/>
      <c r="AP347" s="4"/>
      <c r="AQ347" s="4"/>
      <c r="AR347" s="4"/>
    </row>
    <row r="348" spans="1:44" s="20" customFormat="1" ht="27" customHeight="1" outlineLevel="1" x14ac:dyDescent="0.2">
      <c r="A348" s="91" t="s">
        <v>6306</v>
      </c>
      <c r="B348" s="32" t="s">
        <v>6307</v>
      </c>
      <c r="C348" s="71" t="s">
        <v>6308</v>
      </c>
      <c r="D348" s="224">
        <v>826.61999999999989</v>
      </c>
      <c r="E348" s="258">
        <f t="shared" si="10"/>
        <v>826.61999999999989</v>
      </c>
      <c r="F348" s="4"/>
      <c r="G348" s="4"/>
      <c r="H348" s="4"/>
      <c r="I348" s="4"/>
      <c r="J348" s="4"/>
      <c r="K348" s="4"/>
      <c r="L348" s="4"/>
      <c r="M348" s="4"/>
      <c r="N348" s="4"/>
      <c r="O348" s="4"/>
      <c r="P348" s="4"/>
      <c r="Q348" s="4"/>
      <c r="R348" s="4"/>
      <c r="S348" s="4"/>
      <c r="T348" s="4"/>
      <c r="U348" s="4"/>
      <c r="V348" s="4"/>
      <c r="W348" s="4"/>
      <c r="X348" s="4"/>
      <c r="Y348" s="4"/>
      <c r="Z348" s="4"/>
      <c r="AA348" s="4"/>
      <c r="AB348" s="4"/>
      <c r="AC348" s="4"/>
      <c r="AD348" s="4"/>
      <c r="AE348" s="4"/>
      <c r="AF348" s="4"/>
      <c r="AG348" s="4"/>
      <c r="AH348" s="4"/>
      <c r="AI348" s="4"/>
      <c r="AJ348" s="4"/>
      <c r="AK348" s="4"/>
      <c r="AL348" s="4"/>
      <c r="AM348" s="4"/>
      <c r="AN348" s="4"/>
      <c r="AO348" s="4"/>
      <c r="AP348" s="4"/>
      <c r="AQ348" s="4"/>
      <c r="AR348" s="4"/>
    </row>
    <row r="349" spans="1:44" s="20" customFormat="1" ht="27" customHeight="1" outlineLevel="1" x14ac:dyDescent="0.2">
      <c r="A349" s="91" t="s">
        <v>6309</v>
      </c>
      <c r="B349" s="32" t="s">
        <v>6310</v>
      </c>
      <c r="C349" s="71" t="s">
        <v>6311</v>
      </c>
      <c r="D349" s="224">
        <v>619.61999999999989</v>
      </c>
      <c r="E349" s="258">
        <f t="shared" si="10"/>
        <v>619.61999999999989</v>
      </c>
      <c r="F349" s="4"/>
      <c r="G349" s="4"/>
      <c r="H349" s="4"/>
      <c r="I349" s="4"/>
      <c r="J349" s="4"/>
      <c r="K349" s="4"/>
      <c r="L349" s="4"/>
      <c r="M349" s="4"/>
      <c r="N349" s="4"/>
      <c r="O349" s="4"/>
      <c r="P349" s="4"/>
      <c r="Q349" s="4"/>
      <c r="R349" s="4"/>
      <c r="S349" s="4"/>
      <c r="T349" s="4"/>
      <c r="U349" s="4"/>
      <c r="V349" s="4"/>
      <c r="W349" s="4"/>
      <c r="X349" s="4"/>
      <c r="Y349" s="4"/>
      <c r="Z349" s="4"/>
      <c r="AA349" s="4"/>
      <c r="AB349" s="4"/>
      <c r="AC349" s="4"/>
      <c r="AD349" s="4"/>
      <c r="AE349" s="4"/>
      <c r="AF349" s="4"/>
      <c r="AG349" s="4"/>
      <c r="AH349" s="4"/>
      <c r="AI349" s="4"/>
      <c r="AJ349" s="4"/>
      <c r="AK349" s="4"/>
      <c r="AL349" s="4"/>
      <c r="AM349" s="4"/>
      <c r="AN349" s="4"/>
      <c r="AO349" s="4"/>
      <c r="AP349" s="4"/>
      <c r="AQ349" s="4"/>
      <c r="AR349" s="4"/>
    </row>
    <row r="350" spans="1:44" s="30" customFormat="1" ht="27" customHeight="1" outlineLevel="1" x14ac:dyDescent="0.2">
      <c r="A350" s="116" t="s">
        <v>6312</v>
      </c>
      <c r="B350" s="166" t="s">
        <v>6313</v>
      </c>
      <c r="C350" s="167" t="s">
        <v>6314</v>
      </c>
      <c r="D350" s="224">
        <v>688.61999999999989</v>
      </c>
      <c r="E350" s="258">
        <f t="shared" si="10"/>
        <v>688.61999999999989</v>
      </c>
      <c r="F350" s="4"/>
      <c r="G350" s="4"/>
      <c r="H350" s="4"/>
      <c r="I350" s="4"/>
      <c r="J350" s="4"/>
      <c r="K350" s="4"/>
      <c r="L350" s="4"/>
      <c r="M350" s="4"/>
      <c r="N350" s="4"/>
      <c r="O350" s="4"/>
      <c r="P350" s="4"/>
      <c r="Q350" s="4"/>
      <c r="R350" s="4"/>
      <c r="S350" s="4"/>
      <c r="T350" s="4"/>
      <c r="U350" s="4"/>
      <c r="V350" s="4"/>
      <c r="W350" s="4"/>
      <c r="X350" s="4"/>
      <c r="Y350" s="4"/>
      <c r="Z350" s="4"/>
      <c r="AA350" s="4"/>
      <c r="AB350" s="4"/>
      <c r="AC350" s="4"/>
      <c r="AD350" s="4"/>
      <c r="AE350" s="4"/>
      <c r="AF350" s="4"/>
      <c r="AG350" s="4"/>
      <c r="AH350" s="4"/>
      <c r="AI350" s="4"/>
    </row>
    <row r="351" spans="1:44" s="30" customFormat="1" ht="27" customHeight="1" outlineLevel="1" x14ac:dyDescent="0.2">
      <c r="A351" s="99" t="s">
        <v>6315</v>
      </c>
      <c r="B351" s="287" t="s">
        <v>6316</v>
      </c>
      <c r="C351" s="140" t="s">
        <v>6317</v>
      </c>
      <c r="D351" s="224">
        <v>178.01999999999995</v>
      </c>
      <c r="E351" s="258">
        <f t="shared" si="8"/>
        <v>178.01999999999995</v>
      </c>
      <c r="F351" s="4"/>
      <c r="G351" s="4"/>
      <c r="H351" s="4"/>
      <c r="I351" s="4"/>
      <c r="J351" s="4"/>
      <c r="K351" s="4"/>
      <c r="L351" s="4"/>
      <c r="M351" s="4"/>
      <c r="N351" s="4"/>
      <c r="O351" s="4"/>
      <c r="P351" s="4"/>
      <c r="Q351" s="4"/>
      <c r="R351" s="4"/>
      <c r="S351" s="4"/>
      <c r="T351" s="4"/>
      <c r="U351" s="4"/>
      <c r="V351" s="4"/>
      <c r="W351" s="4"/>
      <c r="X351" s="4"/>
      <c r="Y351" s="4"/>
      <c r="Z351" s="4"/>
      <c r="AA351" s="4"/>
      <c r="AB351" s="4"/>
      <c r="AC351" s="4"/>
      <c r="AD351" s="4"/>
      <c r="AE351" s="4"/>
      <c r="AF351" s="4"/>
      <c r="AG351" s="4"/>
      <c r="AH351" s="4"/>
      <c r="AI351" s="4"/>
    </row>
    <row r="352" spans="1:44" s="30" customFormat="1" ht="27" customHeight="1" outlineLevel="1" x14ac:dyDescent="0.2">
      <c r="A352" s="99" t="s">
        <v>6318</v>
      </c>
      <c r="B352" s="59" t="s">
        <v>6319</v>
      </c>
      <c r="C352" s="165" t="s">
        <v>6320</v>
      </c>
      <c r="D352" s="224">
        <v>219.41999999999996</v>
      </c>
      <c r="E352" s="258">
        <f t="shared" si="8"/>
        <v>219.41999999999996</v>
      </c>
      <c r="F352" s="4"/>
      <c r="G352" s="4"/>
      <c r="H352" s="4"/>
      <c r="I352" s="4"/>
      <c r="J352" s="4"/>
      <c r="K352" s="4"/>
      <c r="L352" s="4"/>
      <c r="M352" s="4"/>
      <c r="N352" s="4"/>
      <c r="O352" s="4"/>
      <c r="P352" s="4"/>
      <c r="Q352" s="4"/>
      <c r="R352" s="4"/>
      <c r="S352" s="4"/>
      <c r="T352" s="4"/>
      <c r="U352" s="4"/>
      <c r="V352" s="4"/>
      <c r="W352" s="4"/>
      <c r="X352" s="4"/>
      <c r="Y352" s="4"/>
      <c r="Z352" s="4"/>
      <c r="AA352" s="4"/>
      <c r="AB352" s="4"/>
      <c r="AC352" s="4"/>
      <c r="AD352" s="4"/>
      <c r="AE352" s="4"/>
      <c r="AF352" s="4"/>
      <c r="AG352" s="4"/>
      <c r="AH352" s="4"/>
      <c r="AI352" s="4"/>
    </row>
    <row r="353" spans="1:44" s="30" customFormat="1" ht="27" customHeight="1" outlineLevel="1" x14ac:dyDescent="0.2">
      <c r="A353" s="99" t="s">
        <v>6321</v>
      </c>
      <c r="B353" s="59" t="s">
        <v>3105</v>
      </c>
      <c r="C353" s="165" t="s">
        <v>6322</v>
      </c>
      <c r="D353" s="224">
        <v>109.01999999999998</v>
      </c>
      <c r="E353" s="258">
        <f t="shared" si="8"/>
        <v>109.01999999999998</v>
      </c>
      <c r="F353" s="4"/>
      <c r="G353" s="4"/>
      <c r="H353" s="4"/>
      <c r="I353" s="4"/>
      <c r="J353" s="4"/>
      <c r="K353" s="4"/>
      <c r="L353" s="4"/>
      <c r="M353" s="4"/>
      <c r="N353" s="4"/>
      <c r="O353" s="4"/>
      <c r="P353" s="4"/>
      <c r="Q353" s="4"/>
      <c r="R353" s="4"/>
      <c r="S353" s="4"/>
      <c r="T353" s="4"/>
      <c r="U353" s="4"/>
      <c r="V353" s="4"/>
      <c r="W353" s="4"/>
      <c r="X353" s="4"/>
      <c r="Y353" s="4"/>
      <c r="Z353" s="4"/>
      <c r="AA353" s="4"/>
      <c r="AB353" s="4"/>
      <c r="AC353" s="4"/>
      <c r="AD353" s="4"/>
      <c r="AE353" s="4"/>
      <c r="AF353" s="4"/>
      <c r="AG353" s="4"/>
      <c r="AH353" s="4"/>
      <c r="AI353" s="4"/>
    </row>
    <row r="354" spans="1:44" s="30" customFormat="1" ht="27" customHeight="1" outlineLevel="1" x14ac:dyDescent="0.2">
      <c r="A354" s="99" t="s">
        <v>6323</v>
      </c>
      <c r="B354" s="59" t="s">
        <v>6324</v>
      </c>
      <c r="C354" s="135" t="s">
        <v>6325</v>
      </c>
      <c r="D354" s="224">
        <v>81.419999999999987</v>
      </c>
      <c r="E354" s="258">
        <f t="shared" si="8"/>
        <v>81.419999999999987</v>
      </c>
      <c r="F354" s="4"/>
      <c r="G354" s="4"/>
      <c r="H354" s="4"/>
      <c r="I354" s="4"/>
      <c r="J354" s="4"/>
      <c r="K354" s="4"/>
      <c r="L354" s="4"/>
      <c r="M354" s="4"/>
      <c r="N354" s="4"/>
      <c r="O354" s="4"/>
      <c r="P354" s="4"/>
      <c r="Q354" s="4"/>
      <c r="R354" s="4"/>
      <c r="S354" s="4"/>
      <c r="T354" s="4"/>
      <c r="U354" s="4"/>
      <c r="V354" s="4"/>
      <c r="W354" s="4"/>
      <c r="X354" s="4"/>
      <c r="Y354" s="4"/>
      <c r="Z354" s="4"/>
      <c r="AA354" s="4"/>
      <c r="AB354" s="4"/>
      <c r="AC354" s="4"/>
      <c r="AD354" s="4"/>
      <c r="AE354" s="4"/>
      <c r="AF354" s="4"/>
      <c r="AG354" s="4"/>
      <c r="AH354" s="4"/>
      <c r="AI354" s="4"/>
    </row>
    <row r="355" spans="1:44" s="30" customFormat="1" ht="27" customHeight="1" outlineLevel="1" x14ac:dyDescent="0.2">
      <c r="A355" s="99" t="s">
        <v>6326</v>
      </c>
      <c r="B355" s="59" t="s">
        <v>6327</v>
      </c>
      <c r="C355" s="135" t="s">
        <v>6328</v>
      </c>
      <c r="D355" s="224">
        <v>481.61999999999995</v>
      </c>
      <c r="E355" s="258">
        <f t="shared" si="8"/>
        <v>481.61999999999995</v>
      </c>
      <c r="F355" s="4"/>
      <c r="G355" s="4"/>
      <c r="H355" s="4"/>
      <c r="I355" s="4"/>
      <c r="J355" s="4"/>
      <c r="K355" s="4"/>
      <c r="L355" s="4"/>
      <c r="M355" s="4"/>
      <c r="N355" s="4"/>
      <c r="O355" s="4"/>
      <c r="P355" s="4"/>
      <c r="Q355" s="4"/>
      <c r="R355" s="4"/>
      <c r="S355" s="4"/>
      <c r="T355" s="4"/>
      <c r="U355" s="4"/>
      <c r="V355" s="4"/>
      <c r="W355" s="4"/>
      <c r="X355" s="4"/>
      <c r="Y355" s="4"/>
      <c r="Z355" s="4"/>
      <c r="AA355" s="4"/>
      <c r="AB355" s="4"/>
      <c r="AC355" s="4"/>
      <c r="AD355" s="4"/>
      <c r="AE355" s="4"/>
      <c r="AF355" s="4"/>
      <c r="AG355" s="4"/>
      <c r="AH355" s="4"/>
      <c r="AI355" s="4"/>
    </row>
    <row r="356" spans="1:44" s="30" customFormat="1" ht="27" customHeight="1" outlineLevel="1" x14ac:dyDescent="0.2">
      <c r="A356" s="99" t="s">
        <v>6329</v>
      </c>
      <c r="B356" s="59" t="s">
        <v>6330</v>
      </c>
      <c r="C356" s="140" t="s">
        <v>6331</v>
      </c>
      <c r="D356" s="224">
        <v>205.61999999999998</v>
      </c>
      <c r="E356" s="258">
        <f t="shared" si="8"/>
        <v>205.61999999999998</v>
      </c>
      <c r="F356" s="4"/>
      <c r="G356" s="4"/>
      <c r="H356" s="4"/>
      <c r="I356" s="4"/>
      <c r="J356" s="4"/>
      <c r="K356" s="4"/>
      <c r="L356" s="4"/>
      <c r="M356" s="4"/>
      <c r="N356" s="4"/>
      <c r="O356" s="4"/>
      <c r="P356" s="4"/>
      <c r="Q356" s="4"/>
      <c r="R356" s="4"/>
      <c r="S356" s="4"/>
      <c r="T356" s="4"/>
      <c r="U356" s="4"/>
      <c r="V356" s="4"/>
      <c r="W356" s="4"/>
      <c r="X356" s="4"/>
      <c r="Y356" s="4"/>
      <c r="Z356" s="4"/>
      <c r="AA356" s="4"/>
      <c r="AB356" s="4"/>
      <c r="AC356" s="4"/>
      <c r="AD356" s="4"/>
      <c r="AE356" s="4"/>
      <c r="AF356" s="4"/>
      <c r="AG356" s="4"/>
      <c r="AH356" s="4"/>
      <c r="AI356" s="4"/>
    </row>
    <row r="357" spans="1:44" s="30" customFormat="1" ht="27" customHeight="1" outlineLevel="1" x14ac:dyDescent="0.2">
      <c r="A357" s="99" t="s">
        <v>6332</v>
      </c>
      <c r="B357" s="59" t="s">
        <v>6333</v>
      </c>
      <c r="C357" s="165" t="s">
        <v>6334</v>
      </c>
      <c r="D357" s="224">
        <v>205.61999999999998</v>
      </c>
      <c r="E357" s="258">
        <f t="shared" si="8"/>
        <v>205.61999999999998</v>
      </c>
      <c r="F357" s="4"/>
      <c r="G357" s="4"/>
      <c r="H357" s="4"/>
      <c r="I357" s="4"/>
      <c r="J357" s="4"/>
      <c r="K357" s="4"/>
      <c r="L357" s="4"/>
      <c r="M357" s="4"/>
      <c r="N357" s="4"/>
      <c r="O357" s="4"/>
      <c r="P357" s="4"/>
      <c r="Q357" s="4"/>
      <c r="R357" s="4"/>
      <c r="S357" s="4"/>
      <c r="T357" s="4"/>
      <c r="U357" s="4"/>
      <c r="V357" s="4"/>
      <c r="W357" s="4"/>
      <c r="X357" s="4"/>
      <c r="Y357" s="4"/>
      <c r="Z357" s="4"/>
      <c r="AA357" s="4"/>
      <c r="AB357" s="4"/>
      <c r="AC357" s="4"/>
      <c r="AD357" s="4"/>
      <c r="AE357" s="4"/>
      <c r="AF357" s="4"/>
      <c r="AG357" s="4"/>
      <c r="AH357" s="4"/>
      <c r="AI357" s="4"/>
    </row>
    <row r="358" spans="1:44" s="30" customFormat="1" ht="27" customHeight="1" outlineLevel="1" x14ac:dyDescent="0.2">
      <c r="A358" s="99" t="s">
        <v>6335</v>
      </c>
      <c r="B358" s="59" t="s">
        <v>6336</v>
      </c>
      <c r="C358" s="165" t="s">
        <v>6337</v>
      </c>
      <c r="D358" s="224">
        <v>274.61999999999995</v>
      </c>
      <c r="E358" s="258">
        <f t="shared" si="8"/>
        <v>274.61999999999995</v>
      </c>
      <c r="F358" s="4"/>
      <c r="G358" s="4"/>
      <c r="H358" s="4"/>
      <c r="I358" s="4"/>
      <c r="J358" s="4"/>
      <c r="K358" s="4"/>
      <c r="L358" s="4"/>
      <c r="M358" s="4"/>
      <c r="N358" s="4"/>
      <c r="O358" s="4"/>
      <c r="P358" s="4"/>
      <c r="Q358" s="4"/>
      <c r="R358" s="4"/>
      <c r="S358" s="4"/>
      <c r="T358" s="4"/>
      <c r="U358" s="4"/>
      <c r="V358" s="4"/>
      <c r="W358" s="4"/>
      <c r="X358" s="4"/>
      <c r="Y358" s="4"/>
      <c r="Z358" s="4"/>
      <c r="AA358" s="4"/>
      <c r="AB358" s="4"/>
      <c r="AC358" s="4"/>
      <c r="AD358" s="4"/>
      <c r="AE358" s="4"/>
      <c r="AF358" s="4"/>
      <c r="AG358" s="4"/>
      <c r="AH358" s="4"/>
      <c r="AI358" s="4"/>
    </row>
    <row r="359" spans="1:44" s="30" customFormat="1" ht="27" customHeight="1" outlineLevel="1" x14ac:dyDescent="0.2">
      <c r="A359" s="99" t="s">
        <v>6338</v>
      </c>
      <c r="B359" s="59" t="s">
        <v>6339</v>
      </c>
      <c r="C359" s="135" t="s">
        <v>6340</v>
      </c>
      <c r="D359" s="224">
        <v>136.61999999999998</v>
      </c>
      <c r="E359" s="258">
        <f>D359*(1-$E$5)</f>
        <v>136.61999999999998</v>
      </c>
      <c r="F359" s="4"/>
      <c r="G359" s="4"/>
      <c r="H359" s="4"/>
      <c r="I359" s="4"/>
      <c r="J359" s="4"/>
      <c r="K359" s="4"/>
      <c r="L359" s="4"/>
      <c r="M359" s="4"/>
      <c r="N359" s="4"/>
      <c r="O359" s="4"/>
      <c r="P359" s="4"/>
      <c r="Q359" s="4"/>
      <c r="R359" s="4"/>
      <c r="S359" s="4"/>
      <c r="T359" s="4"/>
      <c r="U359" s="4"/>
      <c r="V359" s="4"/>
      <c r="W359" s="4"/>
      <c r="X359" s="4"/>
      <c r="Y359" s="4"/>
      <c r="Z359" s="4"/>
      <c r="AA359" s="4"/>
      <c r="AB359" s="4"/>
      <c r="AC359" s="4"/>
      <c r="AD359" s="4"/>
      <c r="AE359" s="4"/>
      <c r="AF359" s="4"/>
      <c r="AG359" s="4"/>
      <c r="AH359" s="4"/>
      <c r="AI359" s="4"/>
    </row>
    <row r="360" spans="1:44" s="30" customFormat="1" ht="27" customHeight="1" outlineLevel="1" x14ac:dyDescent="0.2">
      <c r="A360" s="99" t="s">
        <v>6341</v>
      </c>
      <c r="B360" s="59" t="s">
        <v>6342</v>
      </c>
      <c r="C360" s="135" t="s">
        <v>6343</v>
      </c>
      <c r="D360" s="224">
        <v>81.419999999999987</v>
      </c>
      <c r="E360" s="258">
        <f>D360*(1-$E$5)</f>
        <v>81.419999999999987</v>
      </c>
      <c r="F360" s="4"/>
      <c r="G360" s="4"/>
      <c r="H360" s="4"/>
      <c r="I360" s="4"/>
      <c r="J360" s="4"/>
      <c r="K360" s="4"/>
      <c r="L360" s="4"/>
      <c r="M360" s="4"/>
      <c r="N360" s="4"/>
      <c r="O360" s="4"/>
      <c r="P360" s="4"/>
      <c r="Q360" s="4"/>
      <c r="R360" s="4"/>
      <c r="S360" s="4"/>
      <c r="T360" s="4"/>
      <c r="U360" s="4"/>
      <c r="V360" s="4"/>
      <c r="W360" s="4"/>
      <c r="X360" s="4"/>
      <c r="Y360" s="4"/>
      <c r="Z360" s="4"/>
      <c r="AA360" s="4"/>
      <c r="AB360" s="4"/>
      <c r="AC360" s="4"/>
      <c r="AD360" s="4"/>
      <c r="AE360" s="4"/>
      <c r="AF360" s="4"/>
      <c r="AG360" s="4"/>
      <c r="AH360" s="4"/>
      <c r="AI360" s="4"/>
    </row>
    <row r="361" spans="1:44" s="30" customFormat="1" ht="27" customHeight="1" outlineLevel="1" x14ac:dyDescent="0.2">
      <c r="A361" s="99" t="s">
        <v>6344</v>
      </c>
      <c r="B361" s="59" t="s">
        <v>6345</v>
      </c>
      <c r="C361" s="140" t="s">
        <v>6346</v>
      </c>
      <c r="D361" s="224">
        <v>40.019999999999996</v>
      </c>
      <c r="E361" s="258">
        <f>D361*(1-$E$5)</f>
        <v>40.019999999999996</v>
      </c>
      <c r="F361" s="4"/>
      <c r="G361" s="4"/>
      <c r="H361" s="4"/>
      <c r="I361" s="4"/>
      <c r="J361" s="4"/>
      <c r="K361" s="4"/>
      <c r="L361" s="4"/>
      <c r="M361" s="4"/>
      <c r="N361" s="4"/>
      <c r="O361" s="4"/>
      <c r="P361" s="4"/>
      <c r="Q361" s="4"/>
      <c r="R361" s="4"/>
      <c r="S361" s="4"/>
      <c r="T361" s="4"/>
      <c r="U361" s="4"/>
      <c r="V361" s="4"/>
      <c r="W361" s="4"/>
      <c r="X361" s="4"/>
      <c r="Y361" s="4"/>
      <c r="Z361" s="4"/>
      <c r="AA361" s="4"/>
      <c r="AB361" s="4"/>
      <c r="AC361" s="4"/>
      <c r="AD361" s="4"/>
      <c r="AE361" s="4"/>
      <c r="AF361" s="4"/>
      <c r="AG361" s="4"/>
      <c r="AH361" s="4"/>
      <c r="AI361" s="4"/>
    </row>
    <row r="362" spans="1:44" s="30" customFormat="1" ht="27" customHeight="1" outlineLevel="1" x14ac:dyDescent="0.2">
      <c r="A362" s="99" t="s">
        <v>6347</v>
      </c>
      <c r="B362" s="59" t="s">
        <v>6348</v>
      </c>
      <c r="C362" s="165" t="s">
        <v>6349</v>
      </c>
      <c r="D362" s="224">
        <v>67.61999999999999</v>
      </c>
      <c r="E362" s="258">
        <f t="shared" ref="E362:E381" si="11">D362*(1-$E$5)</f>
        <v>67.61999999999999</v>
      </c>
      <c r="F362" s="4"/>
      <c r="G362" s="4"/>
      <c r="H362" s="4"/>
      <c r="I362" s="4"/>
      <c r="J362" s="4"/>
      <c r="K362" s="4"/>
      <c r="L362" s="4"/>
      <c r="M362" s="4"/>
      <c r="N362" s="4"/>
      <c r="O362" s="4"/>
      <c r="P362" s="4"/>
      <c r="Q362" s="4"/>
      <c r="R362" s="4"/>
      <c r="S362" s="4"/>
      <c r="T362" s="4"/>
      <c r="U362" s="4"/>
      <c r="V362" s="4"/>
      <c r="W362" s="4"/>
      <c r="X362" s="4"/>
      <c r="Y362" s="4"/>
      <c r="Z362" s="4"/>
      <c r="AA362" s="4"/>
      <c r="AB362" s="4"/>
      <c r="AC362" s="4"/>
      <c r="AD362" s="4"/>
      <c r="AE362" s="4"/>
      <c r="AF362" s="4"/>
      <c r="AG362" s="4"/>
      <c r="AH362" s="4"/>
      <c r="AI362" s="4"/>
    </row>
    <row r="363" spans="1:44" s="30" customFormat="1" ht="27" customHeight="1" outlineLevel="1" x14ac:dyDescent="0.2">
      <c r="A363" s="99" t="s">
        <v>6350</v>
      </c>
      <c r="B363" s="59" t="s">
        <v>6351</v>
      </c>
      <c r="C363" s="165" t="s">
        <v>6352</v>
      </c>
      <c r="D363" s="224">
        <v>67.61999999999999</v>
      </c>
      <c r="E363" s="258">
        <f t="shared" si="11"/>
        <v>67.61999999999999</v>
      </c>
      <c r="F363" s="4"/>
      <c r="G363" s="4"/>
      <c r="H363" s="4"/>
      <c r="I363" s="4"/>
      <c r="J363" s="4"/>
      <c r="K363" s="4"/>
      <c r="L363" s="4"/>
      <c r="M363" s="4"/>
      <c r="N363" s="4"/>
      <c r="O363" s="4"/>
      <c r="P363" s="4"/>
      <c r="Q363" s="4"/>
      <c r="R363" s="4"/>
      <c r="S363" s="4"/>
      <c r="T363" s="4"/>
      <c r="U363" s="4"/>
      <c r="V363" s="4"/>
      <c r="W363" s="4"/>
      <c r="X363" s="4"/>
      <c r="Y363" s="4"/>
      <c r="Z363" s="4"/>
      <c r="AA363" s="4"/>
      <c r="AB363" s="4"/>
      <c r="AC363" s="4"/>
      <c r="AD363" s="4"/>
      <c r="AE363" s="4"/>
      <c r="AF363" s="4"/>
      <c r="AG363" s="4"/>
      <c r="AH363" s="4"/>
      <c r="AI363" s="4"/>
    </row>
    <row r="364" spans="1:44" s="30" customFormat="1" ht="27" customHeight="1" outlineLevel="1" x14ac:dyDescent="0.2">
      <c r="A364" s="99" t="s">
        <v>6353</v>
      </c>
      <c r="B364" s="59" t="s">
        <v>6354</v>
      </c>
      <c r="C364" s="135" t="s">
        <v>6355</v>
      </c>
      <c r="D364" s="224">
        <v>688.61999999999989</v>
      </c>
      <c r="E364" s="258">
        <f t="shared" si="11"/>
        <v>688.61999999999989</v>
      </c>
      <c r="F364" s="4"/>
      <c r="G364" s="4"/>
      <c r="H364" s="4"/>
      <c r="I364" s="4"/>
      <c r="J364" s="4"/>
      <c r="K364" s="4"/>
      <c r="L364" s="4"/>
      <c r="M364" s="4"/>
      <c r="N364" s="4"/>
      <c r="O364" s="4"/>
      <c r="P364" s="4"/>
      <c r="Q364" s="4"/>
      <c r="R364" s="4"/>
      <c r="S364" s="4"/>
      <c r="T364" s="4"/>
      <c r="U364" s="4"/>
      <c r="V364" s="4"/>
      <c r="W364" s="4"/>
      <c r="X364" s="4"/>
      <c r="Y364" s="4"/>
      <c r="Z364" s="4"/>
      <c r="AA364" s="4"/>
      <c r="AB364" s="4"/>
      <c r="AC364" s="4"/>
      <c r="AD364" s="4"/>
      <c r="AE364" s="4"/>
      <c r="AF364" s="4"/>
      <c r="AG364" s="4"/>
      <c r="AH364" s="4"/>
      <c r="AI364" s="4"/>
    </row>
    <row r="365" spans="1:44" s="30" customFormat="1" ht="27" customHeight="1" outlineLevel="1" x14ac:dyDescent="0.2">
      <c r="A365" s="99" t="s">
        <v>6356</v>
      </c>
      <c r="B365" s="59" t="s">
        <v>6357</v>
      </c>
      <c r="C365" s="135" t="s">
        <v>6358</v>
      </c>
      <c r="D365" s="224">
        <v>688.61999999999989</v>
      </c>
      <c r="E365" s="258">
        <f t="shared" si="11"/>
        <v>688.61999999999989</v>
      </c>
      <c r="F365" s="4"/>
      <c r="G365" s="4"/>
      <c r="H365" s="4"/>
      <c r="I365" s="4"/>
      <c r="J365" s="4"/>
      <c r="K365" s="4"/>
      <c r="L365" s="4"/>
      <c r="M365" s="4"/>
      <c r="N365" s="4"/>
      <c r="O365" s="4"/>
      <c r="P365" s="4"/>
      <c r="Q365" s="4"/>
      <c r="R365" s="4"/>
      <c r="S365" s="4"/>
      <c r="T365" s="4"/>
      <c r="U365" s="4"/>
      <c r="V365" s="4"/>
      <c r="W365" s="4"/>
      <c r="X365" s="4"/>
      <c r="Y365" s="4"/>
      <c r="Z365" s="4"/>
      <c r="AA365" s="4"/>
      <c r="AB365" s="4"/>
      <c r="AC365" s="4"/>
      <c r="AD365" s="4"/>
      <c r="AE365" s="4"/>
      <c r="AF365" s="4"/>
      <c r="AG365" s="4"/>
      <c r="AH365" s="4"/>
      <c r="AI365" s="4"/>
    </row>
    <row r="366" spans="1:44" s="20" customFormat="1" ht="27" customHeight="1" outlineLevel="1" x14ac:dyDescent="0.2">
      <c r="A366" s="91" t="s">
        <v>6359</v>
      </c>
      <c r="B366" s="32" t="s">
        <v>6360</v>
      </c>
      <c r="C366" s="71" t="s">
        <v>6361</v>
      </c>
      <c r="D366" s="224">
        <v>274.61999999999995</v>
      </c>
      <c r="E366" s="258">
        <f t="shared" si="11"/>
        <v>274.61999999999995</v>
      </c>
      <c r="F366" s="4"/>
      <c r="G366" s="4"/>
      <c r="H366" s="4"/>
      <c r="I366" s="4"/>
      <c r="J366" s="4"/>
      <c r="K366" s="4"/>
      <c r="L366" s="4"/>
      <c r="M366" s="4"/>
      <c r="N366" s="4"/>
      <c r="O366" s="4"/>
      <c r="P366" s="4"/>
      <c r="Q366" s="4"/>
      <c r="R366" s="4"/>
      <c r="S366" s="4"/>
      <c r="T366" s="4"/>
      <c r="U366" s="4"/>
      <c r="V366" s="4"/>
      <c r="W366" s="4"/>
      <c r="X366" s="4"/>
      <c r="Y366" s="4"/>
      <c r="Z366" s="4"/>
      <c r="AA366" s="4"/>
      <c r="AB366" s="4"/>
      <c r="AC366" s="4"/>
      <c r="AD366" s="4"/>
      <c r="AE366" s="4"/>
      <c r="AF366" s="4"/>
      <c r="AG366" s="4"/>
      <c r="AH366" s="4"/>
      <c r="AI366" s="4"/>
      <c r="AJ366" s="4"/>
      <c r="AK366" s="4"/>
      <c r="AL366" s="4"/>
      <c r="AM366" s="4"/>
      <c r="AN366" s="4"/>
      <c r="AO366" s="4"/>
      <c r="AP366" s="4"/>
      <c r="AQ366" s="4"/>
      <c r="AR366" s="4"/>
    </row>
    <row r="367" spans="1:44" s="20" customFormat="1" ht="27" customHeight="1" outlineLevel="1" x14ac:dyDescent="0.2">
      <c r="A367" s="91" t="s">
        <v>6362</v>
      </c>
      <c r="B367" s="32" t="s">
        <v>6363</v>
      </c>
      <c r="C367" s="71" t="s">
        <v>6364</v>
      </c>
      <c r="D367" s="224">
        <v>164.21999999999997</v>
      </c>
      <c r="E367" s="258">
        <f t="shared" si="11"/>
        <v>164.21999999999997</v>
      </c>
      <c r="F367" s="4"/>
      <c r="G367" s="4"/>
      <c r="H367" s="4"/>
      <c r="I367" s="4"/>
      <c r="J367" s="4"/>
      <c r="K367" s="4"/>
      <c r="L367" s="4"/>
      <c r="M367" s="4"/>
      <c r="N367" s="4"/>
      <c r="O367" s="4"/>
      <c r="P367" s="4"/>
      <c r="Q367" s="4"/>
      <c r="R367" s="4"/>
      <c r="S367" s="4"/>
      <c r="T367" s="4"/>
      <c r="U367" s="4"/>
      <c r="V367" s="4"/>
      <c r="W367" s="4"/>
      <c r="X367" s="4"/>
      <c r="Y367" s="4"/>
      <c r="Z367" s="4"/>
      <c r="AA367" s="4"/>
      <c r="AB367" s="4"/>
      <c r="AC367" s="4"/>
      <c r="AD367" s="4"/>
      <c r="AE367" s="4"/>
      <c r="AF367" s="4"/>
      <c r="AG367" s="4"/>
      <c r="AH367" s="4"/>
      <c r="AI367" s="4"/>
      <c r="AJ367" s="4"/>
      <c r="AK367" s="4"/>
      <c r="AL367" s="4"/>
      <c r="AM367" s="4"/>
      <c r="AN367" s="4"/>
      <c r="AO367" s="4"/>
      <c r="AP367" s="4"/>
      <c r="AQ367" s="4"/>
      <c r="AR367" s="4"/>
    </row>
    <row r="368" spans="1:44" s="30" customFormat="1" ht="27" customHeight="1" outlineLevel="1" x14ac:dyDescent="0.2">
      <c r="A368" s="99" t="s">
        <v>6365</v>
      </c>
      <c r="B368" s="59" t="s">
        <v>6366</v>
      </c>
      <c r="C368" s="165" t="s">
        <v>6367</v>
      </c>
      <c r="D368" s="224">
        <v>150.41999999999996</v>
      </c>
      <c r="E368" s="258">
        <f t="shared" si="11"/>
        <v>150.41999999999996</v>
      </c>
      <c r="F368" s="4"/>
      <c r="G368" s="4"/>
      <c r="H368" s="4"/>
      <c r="I368" s="4"/>
      <c r="J368" s="4"/>
      <c r="K368" s="4"/>
      <c r="L368" s="4"/>
      <c r="M368" s="4"/>
      <c r="N368" s="4"/>
      <c r="O368" s="4"/>
      <c r="P368" s="4"/>
      <c r="Q368" s="4"/>
      <c r="R368" s="4"/>
      <c r="S368" s="4"/>
      <c r="T368" s="4"/>
      <c r="U368" s="4"/>
      <c r="V368" s="4"/>
      <c r="W368" s="4"/>
      <c r="X368" s="4"/>
      <c r="Y368" s="4"/>
      <c r="Z368" s="4"/>
      <c r="AA368" s="4"/>
      <c r="AB368" s="4"/>
      <c r="AC368" s="4"/>
      <c r="AD368" s="4"/>
      <c r="AE368" s="4"/>
      <c r="AF368" s="4"/>
      <c r="AG368" s="4"/>
      <c r="AH368" s="4"/>
      <c r="AI368" s="4"/>
    </row>
    <row r="369" spans="1:44" s="30" customFormat="1" ht="27" customHeight="1" outlineLevel="1" x14ac:dyDescent="0.2">
      <c r="A369" s="99" t="s">
        <v>6368</v>
      </c>
      <c r="B369" s="209" t="s">
        <v>6369</v>
      </c>
      <c r="C369" s="165" t="s">
        <v>6370</v>
      </c>
      <c r="D369" s="224">
        <v>150.41999999999996</v>
      </c>
      <c r="E369" s="258">
        <f t="shared" si="11"/>
        <v>150.41999999999996</v>
      </c>
      <c r="F369" s="4"/>
      <c r="G369" s="4"/>
      <c r="H369" s="4"/>
      <c r="I369" s="4"/>
      <c r="J369" s="4"/>
      <c r="K369" s="4"/>
      <c r="L369" s="4"/>
      <c r="M369" s="4"/>
      <c r="N369" s="4"/>
      <c r="O369" s="4"/>
      <c r="P369" s="4"/>
      <c r="Q369" s="4"/>
      <c r="R369" s="4"/>
      <c r="S369" s="4"/>
      <c r="T369" s="4"/>
      <c r="U369" s="4"/>
      <c r="V369" s="4"/>
      <c r="W369" s="4"/>
      <c r="X369" s="4"/>
      <c r="Y369" s="4"/>
      <c r="Z369" s="4"/>
      <c r="AA369" s="4"/>
      <c r="AB369" s="4"/>
      <c r="AC369" s="4"/>
      <c r="AD369" s="4"/>
      <c r="AE369" s="4"/>
      <c r="AF369" s="4"/>
      <c r="AG369" s="4"/>
      <c r="AH369" s="4"/>
      <c r="AI369" s="4"/>
    </row>
    <row r="370" spans="1:44" s="30" customFormat="1" ht="27" customHeight="1" outlineLevel="1" x14ac:dyDescent="0.2">
      <c r="A370" s="99" t="s">
        <v>6371</v>
      </c>
      <c r="B370" s="59" t="s">
        <v>6372</v>
      </c>
      <c r="C370" s="135" t="s">
        <v>6373</v>
      </c>
      <c r="D370" s="224">
        <v>205.61999999999998</v>
      </c>
      <c r="E370" s="258">
        <f t="shared" si="11"/>
        <v>205.61999999999998</v>
      </c>
      <c r="F370" s="4"/>
      <c r="G370" s="4"/>
      <c r="H370" s="4"/>
      <c r="I370" s="4"/>
      <c r="J370" s="4"/>
      <c r="K370" s="4"/>
      <c r="L370" s="4"/>
      <c r="M370" s="4"/>
      <c r="N370" s="4"/>
      <c r="O370" s="4"/>
      <c r="P370" s="4"/>
      <c r="Q370" s="4"/>
      <c r="R370" s="4"/>
      <c r="S370" s="4"/>
      <c r="T370" s="4"/>
      <c r="U370" s="4"/>
      <c r="V370" s="4"/>
      <c r="W370" s="4"/>
      <c r="X370" s="4"/>
      <c r="Y370" s="4"/>
      <c r="Z370" s="4"/>
      <c r="AA370" s="4"/>
      <c r="AB370" s="4"/>
      <c r="AC370" s="4"/>
      <c r="AD370" s="4"/>
      <c r="AE370" s="4"/>
      <c r="AF370" s="4"/>
      <c r="AG370" s="4"/>
      <c r="AH370" s="4"/>
      <c r="AI370" s="4"/>
    </row>
    <row r="371" spans="1:44" s="30" customFormat="1" ht="27" customHeight="1" outlineLevel="1" x14ac:dyDescent="0.2">
      <c r="A371" s="99" t="s">
        <v>6374</v>
      </c>
      <c r="B371" s="59" t="s">
        <v>6375</v>
      </c>
      <c r="C371" s="135" t="s">
        <v>6376</v>
      </c>
      <c r="D371" s="224">
        <v>205.61999999999998</v>
      </c>
      <c r="E371" s="258">
        <f t="shared" si="11"/>
        <v>205.61999999999998</v>
      </c>
      <c r="F371" s="4"/>
      <c r="G371" s="4"/>
      <c r="H371" s="4"/>
      <c r="I371" s="4"/>
      <c r="J371" s="4"/>
      <c r="K371" s="4"/>
      <c r="L371" s="4"/>
      <c r="M371" s="4"/>
      <c r="N371" s="4"/>
      <c r="O371" s="4"/>
      <c r="P371" s="4"/>
      <c r="Q371" s="4"/>
      <c r="R371" s="4"/>
      <c r="S371" s="4"/>
      <c r="T371" s="4"/>
      <c r="U371" s="4"/>
      <c r="V371" s="4"/>
      <c r="W371" s="4"/>
      <c r="X371" s="4"/>
      <c r="Y371" s="4"/>
      <c r="Z371" s="4"/>
      <c r="AA371" s="4"/>
      <c r="AB371" s="4"/>
      <c r="AC371" s="4"/>
      <c r="AD371" s="4"/>
      <c r="AE371" s="4"/>
      <c r="AF371" s="4"/>
      <c r="AG371" s="4"/>
      <c r="AH371" s="4"/>
      <c r="AI371" s="4"/>
    </row>
    <row r="372" spans="1:44" s="30" customFormat="1" ht="27" customHeight="1" outlineLevel="1" x14ac:dyDescent="0.2">
      <c r="A372" s="99" t="s">
        <v>6377</v>
      </c>
      <c r="B372" s="59" t="s">
        <v>6378</v>
      </c>
      <c r="C372" s="135" t="s">
        <v>6379</v>
      </c>
      <c r="D372" s="224">
        <v>122.82</v>
      </c>
      <c r="E372" s="258">
        <f t="shared" si="11"/>
        <v>122.82</v>
      </c>
      <c r="F372" s="4"/>
      <c r="G372" s="4"/>
      <c r="H372" s="4"/>
      <c r="I372" s="4"/>
      <c r="J372" s="4"/>
      <c r="K372" s="4"/>
      <c r="L372" s="4"/>
      <c r="M372" s="4"/>
      <c r="N372" s="4"/>
      <c r="O372" s="4"/>
      <c r="P372" s="4"/>
      <c r="Q372" s="4"/>
      <c r="R372" s="4"/>
      <c r="S372" s="4"/>
      <c r="T372" s="4"/>
      <c r="U372" s="4"/>
      <c r="V372" s="4"/>
      <c r="W372" s="4"/>
      <c r="X372" s="4"/>
      <c r="Y372" s="4"/>
      <c r="Z372" s="4"/>
      <c r="AA372" s="4"/>
      <c r="AB372" s="4"/>
      <c r="AC372" s="4"/>
      <c r="AD372" s="4"/>
      <c r="AE372" s="4"/>
      <c r="AF372" s="4"/>
      <c r="AG372" s="4"/>
      <c r="AH372" s="4"/>
      <c r="AI372" s="4"/>
    </row>
    <row r="373" spans="1:44" s="20" customFormat="1" ht="27" customHeight="1" outlineLevel="1" x14ac:dyDescent="0.2">
      <c r="A373" s="91" t="s">
        <v>6380</v>
      </c>
      <c r="B373" s="32" t="s">
        <v>6381</v>
      </c>
      <c r="C373" s="71" t="s">
        <v>6382</v>
      </c>
      <c r="D373" s="224">
        <v>122.82</v>
      </c>
      <c r="E373" s="258">
        <f t="shared" si="11"/>
        <v>122.82</v>
      </c>
      <c r="F373" s="4"/>
      <c r="G373" s="4"/>
      <c r="H373" s="4"/>
      <c r="I373" s="4"/>
      <c r="J373" s="4"/>
      <c r="K373" s="4"/>
      <c r="L373" s="4"/>
      <c r="M373" s="4"/>
      <c r="N373" s="4"/>
      <c r="O373" s="4"/>
      <c r="P373" s="4"/>
      <c r="Q373" s="4"/>
      <c r="R373" s="4"/>
      <c r="S373" s="4"/>
      <c r="T373" s="4"/>
      <c r="U373" s="4"/>
      <c r="V373" s="4"/>
      <c r="W373" s="4"/>
      <c r="X373" s="4"/>
      <c r="Y373" s="4"/>
      <c r="Z373" s="4"/>
      <c r="AA373" s="4"/>
      <c r="AB373" s="4"/>
      <c r="AC373" s="4"/>
      <c r="AD373" s="4"/>
      <c r="AE373" s="4"/>
      <c r="AF373" s="4"/>
      <c r="AG373" s="4"/>
      <c r="AH373" s="4"/>
      <c r="AI373" s="4"/>
      <c r="AJ373" s="4"/>
      <c r="AK373" s="4"/>
      <c r="AL373" s="4"/>
      <c r="AM373" s="4"/>
      <c r="AN373" s="4"/>
      <c r="AO373" s="4"/>
      <c r="AP373" s="4"/>
      <c r="AQ373" s="4"/>
      <c r="AR373" s="4"/>
    </row>
    <row r="374" spans="1:44" s="30" customFormat="1" ht="27" customHeight="1" outlineLevel="1" x14ac:dyDescent="0.2">
      <c r="A374" s="116" t="s">
        <v>6383</v>
      </c>
      <c r="B374" s="166" t="s">
        <v>6384</v>
      </c>
      <c r="C374" s="167" t="s">
        <v>6385</v>
      </c>
      <c r="D374" s="224">
        <v>81.419999999999987</v>
      </c>
      <c r="E374" s="258">
        <f t="shared" si="11"/>
        <v>81.419999999999987</v>
      </c>
      <c r="F374" s="4"/>
      <c r="G374" s="4"/>
      <c r="H374" s="4"/>
      <c r="I374" s="4"/>
      <c r="J374" s="4"/>
      <c r="K374" s="4"/>
      <c r="L374" s="4"/>
      <c r="M374" s="4"/>
      <c r="N374" s="4"/>
      <c r="O374" s="4"/>
      <c r="P374" s="4"/>
      <c r="Q374" s="4"/>
      <c r="R374" s="4"/>
      <c r="S374" s="4"/>
      <c r="T374" s="4"/>
      <c r="U374" s="4"/>
      <c r="V374" s="4"/>
      <c r="W374" s="4"/>
      <c r="X374" s="4"/>
      <c r="Y374" s="4"/>
      <c r="Z374" s="4"/>
      <c r="AA374" s="4"/>
      <c r="AB374" s="4"/>
      <c r="AC374" s="4"/>
      <c r="AD374" s="4"/>
      <c r="AE374" s="4"/>
      <c r="AF374" s="4"/>
      <c r="AG374" s="4"/>
      <c r="AH374" s="4"/>
      <c r="AI374" s="4"/>
    </row>
    <row r="375" spans="1:44" s="30" customFormat="1" ht="27" customHeight="1" outlineLevel="1" x14ac:dyDescent="0.2">
      <c r="A375" s="116" t="s">
        <v>6386</v>
      </c>
      <c r="B375" s="166" t="s">
        <v>6387</v>
      </c>
      <c r="C375" s="167" t="s">
        <v>6388</v>
      </c>
      <c r="D375" s="224">
        <v>550.61999999999989</v>
      </c>
      <c r="E375" s="258">
        <f t="shared" si="11"/>
        <v>550.61999999999989</v>
      </c>
      <c r="F375" s="4"/>
      <c r="G375" s="4"/>
      <c r="H375" s="4"/>
      <c r="I375" s="4"/>
      <c r="J375" s="4"/>
      <c r="K375" s="4"/>
      <c r="L375" s="4"/>
      <c r="M375" s="4"/>
      <c r="N375" s="4"/>
      <c r="O375" s="4"/>
      <c r="P375" s="4"/>
      <c r="Q375" s="4"/>
      <c r="R375" s="4"/>
      <c r="S375" s="4"/>
      <c r="T375" s="4"/>
      <c r="U375" s="4"/>
      <c r="V375" s="4"/>
      <c r="W375" s="4"/>
      <c r="X375" s="4"/>
      <c r="Y375" s="4"/>
      <c r="Z375" s="4"/>
      <c r="AA375" s="4"/>
      <c r="AB375" s="4"/>
      <c r="AC375" s="4"/>
      <c r="AD375" s="4"/>
      <c r="AE375" s="4"/>
      <c r="AF375" s="4"/>
      <c r="AG375" s="4"/>
      <c r="AH375" s="4"/>
      <c r="AI375" s="4"/>
    </row>
    <row r="376" spans="1:44" s="30" customFormat="1" ht="27" customHeight="1" outlineLevel="1" x14ac:dyDescent="0.2">
      <c r="A376" s="99" t="s">
        <v>6389</v>
      </c>
      <c r="B376" s="287" t="s">
        <v>6390</v>
      </c>
      <c r="C376" s="140" t="s">
        <v>6391</v>
      </c>
      <c r="D376" s="224">
        <v>205.61999999999998</v>
      </c>
      <c r="E376" s="258">
        <f t="shared" si="11"/>
        <v>205.61999999999998</v>
      </c>
      <c r="F376" s="4"/>
      <c r="G376" s="4"/>
      <c r="H376" s="4"/>
      <c r="I376" s="4"/>
      <c r="J376" s="4"/>
      <c r="K376" s="4"/>
      <c r="L376" s="4"/>
      <c r="M376" s="4"/>
      <c r="N376" s="4"/>
      <c r="O376" s="4"/>
      <c r="P376" s="4"/>
      <c r="Q376" s="4"/>
      <c r="R376" s="4"/>
      <c r="S376" s="4"/>
      <c r="T376" s="4"/>
      <c r="U376" s="4"/>
      <c r="V376" s="4"/>
      <c r="W376" s="4"/>
      <c r="X376" s="4"/>
      <c r="Y376" s="4"/>
      <c r="Z376" s="4"/>
      <c r="AA376" s="4"/>
      <c r="AB376" s="4"/>
      <c r="AC376" s="4"/>
      <c r="AD376" s="4"/>
      <c r="AE376" s="4"/>
      <c r="AF376" s="4"/>
      <c r="AG376" s="4"/>
      <c r="AH376" s="4"/>
      <c r="AI376" s="4"/>
    </row>
    <row r="377" spans="1:44" s="30" customFormat="1" ht="27" customHeight="1" outlineLevel="1" x14ac:dyDescent="0.2">
      <c r="A377" s="99" t="s">
        <v>6392</v>
      </c>
      <c r="B377" s="59" t="s">
        <v>6393</v>
      </c>
      <c r="C377" s="165" t="s">
        <v>6394</v>
      </c>
      <c r="D377" s="224">
        <v>178.01999999999995</v>
      </c>
      <c r="E377" s="258">
        <f t="shared" si="11"/>
        <v>178.01999999999995</v>
      </c>
      <c r="F377" s="4"/>
      <c r="G377" s="4"/>
      <c r="H377" s="4"/>
      <c r="I377" s="4"/>
      <c r="J377" s="4"/>
      <c r="K377" s="4"/>
      <c r="L377" s="4"/>
      <c r="M377" s="4"/>
      <c r="N377" s="4"/>
      <c r="O377" s="4"/>
      <c r="P377" s="4"/>
      <c r="Q377" s="4"/>
      <c r="R377" s="4"/>
      <c r="S377" s="4"/>
      <c r="T377" s="4"/>
      <c r="U377" s="4"/>
      <c r="V377" s="4"/>
      <c r="W377" s="4"/>
      <c r="X377" s="4"/>
      <c r="Y377" s="4"/>
      <c r="Z377" s="4"/>
      <c r="AA377" s="4"/>
      <c r="AB377" s="4"/>
      <c r="AC377" s="4"/>
      <c r="AD377" s="4"/>
      <c r="AE377" s="4"/>
      <c r="AF377" s="4"/>
      <c r="AG377" s="4"/>
      <c r="AH377" s="4"/>
      <c r="AI377" s="4"/>
    </row>
    <row r="378" spans="1:44" s="30" customFormat="1" ht="27" customHeight="1" outlineLevel="1" x14ac:dyDescent="0.2">
      <c r="A378" s="99" t="s">
        <v>6395</v>
      </c>
      <c r="B378" s="59" t="s">
        <v>6396</v>
      </c>
      <c r="C378" s="165" t="s">
        <v>6397</v>
      </c>
      <c r="D378" s="224">
        <v>178.01999999999995</v>
      </c>
      <c r="E378" s="258">
        <f t="shared" si="11"/>
        <v>178.01999999999995</v>
      </c>
      <c r="F378" s="4"/>
      <c r="G378" s="4"/>
      <c r="H378" s="4"/>
      <c r="I378" s="4"/>
      <c r="J378" s="4"/>
      <c r="K378" s="4"/>
      <c r="L378" s="4"/>
      <c r="M378" s="4"/>
      <c r="N378" s="4"/>
      <c r="O378" s="4"/>
      <c r="P378" s="4"/>
      <c r="Q378" s="4"/>
      <c r="R378" s="4"/>
      <c r="S378" s="4"/>
      <c r="T378" s="4"/>
      <c r="U378" s="4"/>
      <c r="V378" s="4"/>
      <c r="W378" s="4"/>
      <c r="X378" s="4"/>
      <c r="Y378" s="4"/>
      <c r="Z378" s="4"/>
      <c r="AA378" s="4"/>
      <c r="AB378" s="4"/>
      <c r="AC378" s="4"/>
      <c r="AD378" s="4"/>
      <c r="AE378" s="4"/>
      <c r="AF378" s="4"/>
      <c r="AG378" s="4"/>
      <c r="AH378" s="4"/>
      <c r="AI378" s="4"/>
    </row>
    <row r="379" spans="1:44" s="30" customFormat="1" ht="27" customHeight="1" outlineLevel="1" x14ac:dyDescent="0.2">
      <c r="A379" s="99" t="s">
        <v>6398</v>
      </c>
      <c r="B379" s="59" t="s">
        <v>6399</v>
      </c>
      <c r="C379" s="135" t="s">
        <v>6400</v>
      </c>
      <c r="D379" s="224">
        <v>40.019999999999996</v>
      </c>
      <c r="E379" s="258">
        <f t="shared" si="11"/>
        <v>40.019999999999996</v>
      </c>
      <c r="F379" s="4"/>
      <c r="G379" s="4"/>
      <c r="H379" s="4"/>
      <c r="I379" s="4"/>
      <c r="J379" s="4"/>
      <c r="K379" s="4"/>
      <c r="L379" s="4"/>
      <c r="M379" s="4"/>
      <c r="N379" s="4"/>
      <c r="O379" s="4"/>
      <c r="P379" s="4"/>
      <c r="Q379" s="4"/>
      <c r="R379" s="4"/>
      <c r="S379" s="4"/>
      <c r="T379" s="4"/>
      <c r="U379" s="4"/>
      <c r="V379" s="4"/>
      <c r="W379" s="4"/>
      <c r="X379" s="4"/>
      <c r="Y379" s="4"/>
      <c r="Z379" s="4"/>
      <c r="AA379" s="4"/>
      <c r="AB379" s="4"/>
      <c r="AC379" s="4"/>
      <c r="AD379" s="4"/>
      <c r="AE379" s="4"/>
      <c r="AF379" s="4"/>
      <c r="AG379" s="4"/>
      <c r="AH379" s="4"/>
      <c r="AI379" s="4"/>
    </row>
    <row r="380" spans="1:44" s="30" customFormat="1" ht="27" customHeight="1" outlineLevel="1" x14ac:dyDescent="0.2">
      <c r="A380" s="99" t="s">
        <v>6401</v>
      </c>
      <c r="B380" s="59" t="s">
        <v>6402</v>
      </c>
      <c r="C380" s="135" t="s">
        <v>6403</v>
      </c>
      <c r="D380" s="224">
        <v>164.21999999999997</v>
      </c>
      <c r="E380" s="258">
        <f t="shared" si="11"/>
        <v>164.21999999999997</v>
      </c>
      <c r="F380" s="4"/>
      <c r="G380" s="4"/>
      <c r="H380" s="4"/>
      <c r="I380" s="4"/>
      <c r="J380" s="4"/>
      <c r="K380" s="4"/>
      <c r="L380" s="4"/>
      <c r="M380" s="4"/>
      <c r="N380" s="4"/>
      <c r="O380" s="4"/>
      <c r="P380" s="4"/>
      <c r="Q380" s="4"/>
      <c r="R380" s="4"/>
      <c r="S380" s="4"/>
      <c r="T380" s="4"/>
      <c r="U380" s="4"/>
      <c r="V380" s="4"/>
      <c r="W380" s="4"/>
      <c r="X380" s="4"/>
      <c r="Y380" s="4"/>
      <c r="Z380" s="4"/>
      <c r="AA380" s="4"/>
      <c r="AB380" s="4"/>
      <c r="AC380" s="4"/>
      <c r="AD380" s="4"/>
      <c r="AE380" s="4"/>
      <c r="AF380" s="4"/>
      <c r="AG380" s="4"/>
      <c r="AH380" s="4"/>
      <c r="AI380" s="4"/>
    </row>
    <row r="381" spans="1:44" s="30" customFormat="1" ht="27" customHeight="1" outlineLevel="1" x14ac:dyDescent="0.2">
      <c r="A381" s="99" t="s">
        <v>6404</v>
      </c>
      <c r="B381" s="59" t="s">
        <v>6405</v>
      </c>
      <c r="C381" s="135" t="s">
        <v>6406</v>
      </c>
      <c r="D381" s="224">
        <v>164.21999999999997</v>
      </c>
      <c r="E381" s="258">
        <f t="shared" si="11"/>
        <v>164.21999999999997</v>
      </c>
      <c r="F381" s="4"/>
      <c r="G381" s="4"/>
      <c r="H381" s="4"/>
      <c r="I381" s="4"/>
      <c r="J381" s="4"/>
      <c r="K381" s="4"/>
      <c r="L381" s="4"/>
      <c r="M381" s="4"/>
      <c r="N381" s="4"/>
      <c r="O381" s="4"/>
      <c r="P381" s="4"/>
      <c r="Q381" s="4"/>
      <c r="R381" s="4"/>
      <c r="S381" s="4"/>
      <c r="T381" s="4"/>
      <c r="U381" s="4"/>
      <c r="V381" s="4"/>
      <c r="W381" s="4"/>
      <c r="X381" s="4"/>
      <c r="Y381" s="4"/>
      <c r="Z381" s="4"/>
      <c r="AA381" s="4"/>
      <c r="AB381" s="4"/>
      <c r="AC381" s="4"/>
      <c r="AD381" s="4"/>
      <c r="AE381" s="4"/>
      <c r="AF381" s="4"/>
      <c r="AG381" s="4"/>
      <c r="AH381" s="4"/>
      <c r="AI381" s="4"/>
    </row>
    <row r="382" spans="1:44" s="30" customFormat="1" ht="15.75" x14ac:dyDescent="0.2">
      <c r="A382" s="90" t="s">
        <v>3782</v>
      </c>
      <c r="B382" s="14"/>
      <c r="C382" s="14"/>
      <c r="D382" s="240"/>
      <c r="E382" s="275"/>
      <c r="F382" s="4"/>
      <c r="G382" s="4"/>
      <c r="H382" s="4"/>
      <c r="I382" s="4"/>
      <c r="J382" s="4"/>
      <c r="K382" s="4"/>
      <c r="L382" s="4"/>
      <c r="M382" s="4"/>
      <c r="N382" s="4"/>
      <c r="O382" s="4"/>
      <c r="P382" s="4"/>
      <c r="Q382" s="4"/>
      <c r="R382" s="4"/>
      <c r="S382" s="4"/>
      <c r="T382" s="4"/>
      <c r="U382" s="4"/>
      <c r="V382" s="4"/>
      <c r="W382" s="4"/>
      <c r="X382" s="4"/>
      <c r="Y382" s="4"/>
      <c r="Z382" s="4"/>
      <c r="AA382" s="4"/>
      <c r="AB382" s="4"/>
      <c r="AC382" s="4"/>
      <c r="AD382" s="4"/>
      <c r="AE382" s="4"/>
      <c r="AF382" s="4"/>
      <c r="AG382" s="4"/>
      <c r="AH382" s="4"/>
      <c r="AI382" s="4"/>
    </row>
    <row r="383" spans="1:44" s="30" customFormat="1" ht="15" outlineLevel="1" x14ac:dyDescent="0.2">
      <c r="A383" s="96" t="s">
        <v>3783</v>
      </c>
      <c r="B383" s="18"/>
      <c r="C383" s="18"/>
      <c r="D383" s="249"/>
      <c r="E383" s="277"/>
      <c r="F383" s="4"/>
      <c r="G383" s="4"/>
      <c r="H383" s="4"/>
      <c r="I383" s="4"/>
      <c r="J383" s="4"/>
      <c r="K383" s="4"/>
      <c r="L383" s="4"/>
      <c r="M383" s="4"/>
      <c r="N383" s="4"/>
      <c r="O383" s="4"/>
      <c r="P383" s="4"/>
      <c r="Q383" s="4"/>
      <c r="R383" s="4"/>
      <c r="S383" s="4"/>
      <c r="T383" s="4"/>
      <c r="U383" s="4"/>
      <c r="V383" s="4"/>
      <c r="W383" s="4"/>
      <c r="X383" s="4"/>
      <c r="Y383" s="4"/>
      <c r="Z383" s="4"/>
      <c r="AA383" s="4"/>
      <c r="AB383" s="4"/>
      <c r="AC383" s="4"/>
      <c r="AD383" s="4"/>
      <c r="AE383" s="4"/>
      <c r="AF383" s="4"/>
      <c r="AG383" s="4"/>
      <c r="AH383" s="4"/>
      <c r="AI383" s="4"/>
    </row>
    <row r="384" spans="1:44" outlineLevel="1" x14ac:dyDescent="0.2">
      <c r="A384" s="104" t="s">
        <v>491</v>
      </c>
      <c r="B384" s="61" t="s">
        <v>492</v>
      </c>
      <c r="C384" s="62" t="s">
        <v>32</v>
      </c>
      <c r="D384" s="206">
        <v>20</v>
      </c>
      <c r="E384" s="278">
        <f>D384*(1-$E$5)</f>
        <v>20</v>
      </c>
    </row>
    <row r="385" spans="1:35" outlineLevel="1" x14ac:dyDescent="0.2">
      <c r="A385" s="104" t="s">
        <v>264</v>
      </c>
      <c r="B385" s="61" t="s">
        <v>489</v>
      </c>
      <c r="C385" s="63" t="s">
        <v>238</v>
      </c>
      <c r="D385" s="206">
        <v>82.23</v>
      </c>
      <c r="E385" s="278">
        <f>D385*(1-$E$5)</f>
        <v>82.23</v>
      </c>
    </row>
    <row r="386" spans="1:35" outlineLevel="1" x14ac:dyDescent="0.2">
      <c r="A386" s="104" t="s">
        <v>488</v>
      </c>
      <c r="B386" s="61" t="s">
        <v>490</v>
      </c>
      <c r="C386" s="63" t="s">
        <v>237</v>
      </c>
      <c r="D386" s="206">
        <v>86.67</v>
      </c>
      <c r="E386" s="278">
        <f>D386*(1-$E$5)</f>
        <v>86.67</v>
      </c>
    </row>
    <row r="387" spans="1:35" s="10" customFormat="1" ht="15" outlineLevel="1" x14ac:dyDescent="0.2">
      <c r="A387" s="96" t="s">
        <v>3784</v>
      </c>
      <c r="B387" s="18"/>
      <c r="C387" s="18"/>
      <c r="D387" s="250"/>
      <c r="E387" s="279"/>
      <c r="F387" s="4"/>
      <c r="G387" s="4"/>
      <c r="H387" s="4"/>
      <c r="I387" s="4"/>
      <c r="J387" s="4"/>
      <c r="K387" s="4"/>
      <c r="L387" s="4"/>
      <c r="M387" s="4"/>
      <c r="N387" s="4"/>
      <c r="O387" s="4"/>
      <c r="P387" s="4"/>
      <c r="Q387" s="4"/>
      <c r="R387" s="4"/>
      <c r="S387" s="4"/>
      <c r="T387" s="4"/>
      <c r="U387" s="4"/>
      <c r="V387" s="4"/>
      <c r="W387" s="4"/>
      <c r="X387" s="4"/>
      <c r="Y387" s="4"/>
      <c r="Z387" s="4"/>
      <c r="AA387" s="4"/>
      <c r="AB387" s="4"/>
      <c r="AC387" s="4"/>
      <c r="AD387" s="4"/>
      <c r="AE387" s="4"/>
      <c r="AF387" s="4"/>
      <c r="AG387" s="4"/>
      <c r="AH387" s="4"/>
      <c r="AI387" s="4"/>
    </row>
    <row r="388" spans="1:35" outlineLevel="1" x14ac:dyDescent="0.2">
      <c r="A388" s="104" t="s">
        <v>2489</v>
      </c>
      <c r="B388" s="60" t="s">
        <v>2548</v>
      </c>
      <c r="C388" s="180" t="s">
        <v>2488</v>
      </c>
      <c r="D388" s="206">
        <v>108</v>
      </c>
      <c r="E388" s="278">
        <f>D388*(1-$E$5)</f>
        <v>108</v>
      </c>
    </row>
    <row r="389" spans="1:35" outlineLevel="1" x14ac:dyDescent="0.2">
      <c r="A389" s="104" t="s">
        <v>2553</v>
      </c>
      <c r="B389" s="60" t="s">
        <v>2554</v>
      </c>
      <c r="C389" s="180" t="s">
        <v>2550</v>
      </c>
      <c r="D389" s="206">
        <v>166.8</v>
      </c>
      <c r="E389" s="278">
        <f>D389*(1-$E$5)</f>
        <v>166.8</v>
      </c>
    </row>
    <row r="390" spans="1:35" outlineLevel="1" x14ac:dyDescent="0.2">
      <c r="A390" s="104" t="s">
        <v>2549</v>
      </c>
      <c r="B390" s="60" t="s">
        <v>2552</v>
      </c>
      <c r="C390" s="180" t="s">
        <v>2551</v>
      </c>
      <c r="D390" s="206">
        <v>194.4</v>
      </c>
      <c r="E390" s="278">
        <f>D390*(1-$E$5)</f>
        <v>194.4</v>
      </c>
    </row>
    <row r="391" spans="1:35" outlineLevel="1" x14ac:dyDescent="0.2">
      <c r="A391" s="104" t="s">
        <v>263</v>
      </c>
      <c r="B391" s="35" t="s">
        <v>493</v>
      </c>
      <c r="C391" s="64" t="s">
        <v>481</v>
      </c>
      <c r="D391" s="206">
        <v>137.78</v>
      </c>
      <c r="E391" s="278">
        <f>D391*(1-$E$5)</f>
        <v>137.78</v>
      </c>
    </row>
    <row r="392" spans="1:35" s="30" customFormat="1" ht="15" outlineLevel="1" x14ac:dyDescent="0.2">
      <c r="A392" s="105" t="s">
        <v>3785</v>
      </c>
      <c r="B392" s="19"/>
      <c r="C392" s="18"/>
      <c r="D392" s="250"/>
      <c r="E392" s="279"/>
      <c r="F392" s="4"/>
      <c r="G392" s="4"/>
      <c r="H392" s="4"/>
      <c r="I392" s="4"/>
      <c r="J392" s="4"/>
      <c r="K392" s="4"/>
      <c r="L392" s="4"/>
      <c r="M392" s="4"/>
      <c r="N392" s="4"/>
      <c r="O392" s="4"/>
      <c r="P392" s="4"/>
      <c r="Q392" s="4"/>
      <c r="R392" s="4"/>
      <c r="S392" s="4"/>
      <c r="T392" s="4"/>
      <c r="U392" s="4"/>
      <c r="V392" s="4"/>
      <c r="W392" s="4"/>
      <c r="X392" s="4"/>
      <c r="Y392" s="4"/>
      <c r="Z392" s="4"/>
      <c r="AA392" s="4"/>
      <c r="AB392" s="4"/>
      <c r="AC392" s="4"/>
      <c r="AD392" s="4"/>
      <c r="AE392" s="4"/>
      <c r="AF392" s="4"/>
      <c r="AG392" s="4"/>
      <c r="AH392" s="4"/>
      <c r="AI392" s="4"/>
    </row>
    <row r="393" spans="1:35" outlineLevel="1" x14ac:dyDescent="0.2">
      <c r="A393" s="104" t="s">
        <v>720</v>
      </c>
      <c r="B393" s="35" t="s">
        <v>722</v>
      </c>
      <c r="C393" s="6" t="s">
        <v>34</v>
      </c>
      <c r="D393" s="206">
        <v>22</v>
      </c>
      <c r="E393" s="278">
        <f>D393*(1-$E$5)</f>
        <v>22</v>
      </c>
    </row>
    <row r="394" spans="1:35" outlineLevel="1" x14ac:dyDescent="0.2">
      <c r="A394" s="104" t="s">
        <v>721</v>
      </c>
      <c r="B394" s="35" t="s">
        <v>723</v>
      </c>
      <c r="C394" s="6" t="s">
        <v>35</v>
      </c>
      <c r="D394" s="206">
        <v>24.45</v>
      </c>
      <c r="E394" s="278">
        <f>D394*(1-$E$5)</f>
        <v>24.45</v>
      </c>
    </row>
    <row r="395" spans="1:35" s="30" customFormat="1" ht="15" outlineLevel="1" x14ac:dyDescent="0.2">
      <c r="A395" s="104" t="s">
        <v>442</v>
      </c>
      <c r="B395" s="35" t="s">
        <v>997</v>
      </c>
      <c r="C395" s="6" t="s">
        <v>36</v>
      </c>
      <c r="D395" s="206">
        <v>44</v>
      </c>
      <c r="E395" s="278">
        <f>D395*(1-$E$5)</f>
        <v>44</v>
      </c>
      <c r="F395" s="4"/>
      <c r="G395" s="4"/>
      <c r="H395" s="4"/>
      <c r="I395" s="4"/>
      <c r="J395" s="4"/>
      <c r="K395" s="4"/>
      <c r="L395" s="4"/>
      <c r="M395" s="4"/>
      <c r="N395" s="4"/>
      <c r="O395" s="4"/>
      <c r="P395" s="4"/>
      <c r="Q395" s="4"/>
      <c r="R395" s="4"/>
      <c r="S395" s="4"/>
      <c r="T395" s="4"/>
      <c r="U395" s="4"/>
      <c r="V395" s="4"/>
      <c r="W395" s="4"/>
      <c r="X395" s="4"/>
      <c r="Y395" s="4"/>
      <c r="Z395" s="4"/>
      <c r="AA395" s="4"/>
      <c r="AB395" s="4"/>
      <c r="AC395" s="4"/>
      <c r="AD395" s="4"/>
      <c r="AE395" s="4"/>
      <c r="AF395" s="4"/>
      <c r="AG395" s="4"/>
      <c r="AH395" s="4"/>
      <c r="AI395" s="4"/>
    </row>
    <row r="396" spans="1:35" s="30" customFormat="1" ht="15" outlineLevel="1" x14ac:dyDescent="0.2">
      <c r="A396" s="105" t="s">
        <v>3786</v>
      </c>
      <c r="B396" s="19"/>
      <c r="C396" s="18"/>
      <c r="D396" s="250"/>
      <c r="E396" s="279"/>
      <c r="F396" s="4"/>
      <c r="G396" s="4"/>
      <c r="H396" s="4"/>
      <c r="I396" s="4"/>
      <c r="J396" s="4"/>
      <c r="K396" s="4"/>
      <c r="L396" s="4"/>
      <c r="M396" s="4"/>
      <c r="N396" s="4"/>
      <c r="O396" s="4"/>
      <c r="P396" s="4"/>
      <c r="Q396" s="4"/>
      <c r="R396" s="4"/>
      <c r="S396" s="4"/>
      <c r="T396" s="4"/>
      <c r="U396" s="4"/>
      <c r="V396" s="4"/>
      <c r="W396" s="4"/>
      <c r="X396" s="4"/>
      <c r="Y396" s="4"/>
      <c r="Z396" s="4"/>
      <c r="AA396" s="4"/>
      <c r="AB396" s="4"/>
      <c r="AC396" s="4"/>
      <c r="AD396" s="4"/>
      <c r="AE396" s="4"/>
      <c r="AF396" s="4"/>
      <c r="AG396" s="4"/>
      <c r="AH396" s="4"/>
      <c r="AI396" s="4"/>
    </row>
    <row r="397" spans="1:35" outlineLevel="1" x14ac:dyDescent="0.2">
      <c r="A397" s="104" t="s">
        <v>444</v>
      </c>
      <c r="B397" s="35" t="s">
        <v>443</v>
      </c>
      <c r="C397" s="6" t="s">
        <v>483</v>
      </c>
      <c r="D397" s="206">
        <v>222.23</v>
      </c>
      <c r="E397" s="278">
        <f>D397*(1-$E$5)</f>
        <v>222.23</v>
      </c>
    </row>
    <row r="398" spans="1:35" ht="13.5" outlineLevel="1" thickBot="1" x14ac:dyDescent="0.25">
      <c r="A398" s="104" t="s">
        <v>578</v>
      </c>
      <c r="B398" s="35" t="s">
        <v>579</v>
      </c>
      <c r="C398" s="6" t="s">
        <v>482</v>
      </c>
      <c r="D398" s="206">
        <v>233.34</v>
      </c>
      <c r="E398" s="278">
        <f>D398*(1-$E$5)</f>
        <v>233.34</v>
      </c>
    </row>
    <row r="399" spans="1:35" ht="13.5" thickBot="1" x14ac:dyDescent="0.25">
      <c r="A399" s="381" t="s">
        <v>3793</v>
      </c>
      <c r="B399" s="382"/>
      <c r="C399" s="382"/>
      <c r="D399" s="382"/>
      <c r="E399" s="383"/>
      <c r="F399" s="58"/>
    </row>
  </sheetData>
  <dataConsolidate/>
  <mergeCells count="3">
    <mergeCell ref="A4:B4"/>
    <mergeCell ref="A5:B5"/>
    <mergeCell ref="A399:E399"/>
  </mergeCells>
  <printOptions horizontalCentered="1" verticalCentered="1"/>
  <pageMargins left="0.19685039370078741" right="0.19685039370078741" top="0.19685039370078741" bottom="0.19685039370078741" header="0.19685039370078741" footer="0.19685039370078741"/>
  <pageSetup paperSize="9" scale="50" orientation="portrait"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AS245"/>
  <sheetViews>
    <sheetView zoomScaleNormal="100" zoomScaleSheetLayoutView="100" workbookViewId="0">
      <pane ySplit="6" topLeftCell="A7" activePane="bottomLeft" state="frozen"/>
      <selection pane="bottomLeft" activeCell="E5" sqref="E5"/>
    </sheetView>
  </sheetViews>
  <sheetFormatPr defaultColWidth="8.85546875" defaultRowHeight="12.75" outlineLevelRow="1" x14ac:dyDescent="0.2"/>
  <cols>
    <col min="1" max="1" width="21.7109375" style="16" customWidth="1"/>
    <col min="2" max="2" width="29.7109375" style="5" customWidth="1"/>
    <col min="3" max="3" width="95.85546875" style="2" customWidth="1"/>
    <col min="4" max="5" width="11.5703125" style="9" customWidth="1"/>
    <col min="6" max="6" width="14.42578125" style="4" customWidth="1"/>
    <col min="7" max="16384" width="8.85546875" style="4"/>
  </cols>
  <sheetData>
    <row r="1" spans="1:45" x14ac:dyDescent="0.2">
      <c r="A1" s="81"/>
      <c r="B1" s="82"/>
      <c r="C1" s="212" t="s">
        <v>3753</v>
      </c>
      <c r="D1" s="83"/>
      <c r="E1" s="84"/>
    </row>
    <row r="2" spans="1:45" x14ac:dyDescent="0.2">
      <c r="A2" s="85"/>
      <c r="B2" s="51"/>
      <c r="C2" s="213" t="s">
        <v>3751</v>
      </c>
      <c r="D2" s="45"/>
      <c r="E2" s="282"/>
    </row>
    <row r="3" spans="1:45" x14ac:dyDescent="0.2">
      <c r="A3" s="85"/>
      <c r="B3" s="51"/>
      <c r="C3" s="213" t="s">
        <v>43</v>
      </c>
      <c r="D3" s="45"/>
      <c r="E3" s="282"/>
    </row>
    <row r="4" spans="1:45" x14ac:dyDescent="0.2">
      <c r="A4" s="379"/>
      <c r="B4" s="380"/>
      <c r="C4" s="213" t="s">
        <v>3752</v>
      </c>
      <c r="D4" s="117"/>
      <c r="E4" s="119"/>
    </row>
    <row r="5" spans="1:45" ht="13.15" customHeight="1" x14ac:dyDescent="0.2">
      <c r="A5" s="377" t="s">
        <v>3867</v>
      </c>
      <c r="B5" s="378"/>
      <c r="C5" s="265"/>
      <c r="D5" s="77" t="s">
        <v>3768</v>
      </c>
      <c r="E5" s="86">
        <v>0</v>
      </c>
    </row>
    <row r="6" spans="1:45" x14ac:dyDescent="0.2">
      <c r="A6" s="87" t="s">
        <v>638</v>
      </c>
      <c r="B6" s="39" t="s">
        <v>6424</v>
      </c>
      <c r="C6" s="39" t="s">
        <v>3767</v>
      </c>
      <c r="D6" s="40" t="s">
        <v>353</v>
      </c>
      <c r="E6" s="88" t="s">
        <v>352</v>
      </c>
    </row>
    <row r="7" spans="1:45" s="30" customFormat="1" ht="15" customHeight="1" x14ac:dyDescent="0.2">
      <c r="A7" s="89" t="s">
        <v>4870</v>
      </c>
      <c r="B7" s="78"/>
      <c r="C7" s="78"/>
      <c r="D7" s="78"/>
      <c r="E7" s="286"/>
    </row>
    <row r="8" spans="1:45" s="30" customFormat="1" ht="15.75" x14ac:dyDescent="0.2">
      <c r="A8" s="90" t="s">
        <v>3787</v>
      </c>
      <c r="B8" s="14"/>
      <c r="C8" s="14"/>
      <c r="D8" s="14"/>
      <c r="E8" s="92"/>
      <c r="F8" s="4"/>
      <c r="G8" s="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row>
    <row r="9" spans="1:45" ht="28.5" customHeight="1" outlineLevel="1" x14ac:dyDescent="0.2">
      <c r="A9" s="91" t="s">
        <v>4160</v>
      </c>
      <c r="B9" s="33" t="s">
        <v>4161</v>
      </c>
      <c r="C9" s="71" t="s">
        <v>6504</v>
      </c>
      <c r="D9" s="224">
        <v>1171.6199999999999</v>
      </c>
      <c r="E9" s="258">
        <f t="shared" ref="E9:E36" si="0">D9*(1-$E$5)</f>
        <v>1171.6199999999999</v>
      </c>
      <c r="F9" s="4" t="s">
        <v>161</v>
      </c>
    </row>
    <row r="10" spans="1:45" ht="28.5" customHeight="1" outlineLevel="1" x14ac:dyDescent="0.2">
      <c r="A10" s="91" t="s">
        <v>4162</v>
      </c>
      <c r="B10" s="33" t="s">
        <v>4163</v>
      </c>
      <c r="C10" s="71" t="s">
        <v>6505</v>
      </c>
      <c r="D10" s="224">
        <v>1378.62</v>
      </c>
      <c r="E10" s="258">
        <f t="shared" si="0"/>
        <v>1378.62</v>
      </c>
    </row>
    <row r="11" spans="1:45" ht="28.5" customHeight="1" outlineLevel="1" x14ac:dyDescent="0.2">
      <c r="A11" s="91" t="s">
        <v>4164</v>
      </c>
      <c r="B11" s="33" t="s">
        <v>4165</v>
      </c>
      <c r="C11" s="71" t="s">
        <v>6506</v>
      </c>
      <c r="D11" s="224">
        <v>1861.62</v>
      </c>
      <c r="E11" s="258">
        <f t="shared" ref="E11:E12" si="1">D11*(1-$E$5)</f>
        <v>1861.62</v>
      </c>
    </row>
    <row r="12" spans="1:45" ht="28.5" customHeight="1" outlineLevel="1" x14ac:dyDescent="0.2">
      <c r="A12" s="91" t="s">
        <v>4166</v>
      </c>
      <c r="B12" s="33" t="s">
        <v>4167</v>
      </c>
      <c r="C12" s="135" t="s">
        <v>6507</v>
      </c>
      <c r="D12" s="224">
        <v>4276.619999999999</v>
      </c>
      <c r="E12" s="258">
        <f t="shared" si="1"/>
        <v>4276.619999999999</v>
      </c>
      <c r="F12" s="4" t="s">
        <v>161</v>
      </c>
    </row>
    <row r="13" spans="1:45" ht="28.5" customHeight="1" outlineLevel="1" x14ac:dyDescent="0.2">
      <c r="A13" s="91" t="s">
        <v>4168</v>
      </c>
      <c r="B13" s="33" t="s">
        <v>4169</v>
      </c>
      <c r="C13" s="71" t="s">
        <v>6508</v>
      </c>
      <c r="D13" s="224">
        <v>4966.62</v>
      </c>
      <c r="E13" s="258">
        <f t="shared" si="0"/>
        <v>4966.62</v>
      </c>
      <c r="F13" s="4" t="s">
        <v>161</v>
      </c>
    </row>
    <row r="14" spans="1:45" ht="28.5" customHeight="1" outlineLevel="1" x14ac:dyDescent="0.2">
      <c r="A14" s="91" t="s">
        <v>4170</v>
      </c>
      <c r="B14" s="33" t="s">
        <v>4171</v>
      </c>
      <c r="C14" s="135" t="s">
        <v>6509</v>
      </c>
      <c r="D14" s="224">
        <v>6484.62</v>
      </c>
      <c r="E14" s="258">
        <f t="shared" si="0"/>
        <v>6484.62</v>
      </c>
      <c r="F14" s="4" t="s">
        <v>161</v>
      </c>
    </row>
    <row r="15" spans="1:45" ht="28.5" customHeight="1" outlineLevel="1" x14ac:dyDescent="0.2">
      <c r="A15" s="91" t="s">
        <v>3912</v>
      </c>
      <c r="B15" s="33" t="s">
        <v>3910</v>
      </c>
      <c r="C15" s="71" t="s">
        <v>6510</v>
      </c>
      <c r="D15" s="224">
        <v>3379.6199999999994</v>
      </c>
      <c r="E15" s="258">
        <f t="shared" si="0"/>
        <v>3379.6199999999994</v>
      </c>
      <c r="F15" s="4" t="s">
        <v>161</v>
      </c>
    </row>
    <row r="16" spans="1:45" ht="28.5" customHeight="1" outlineLevel="1" x14ac:dyDescent="0.2">
      <c r="A16" s="91" t="s">
        <v>4495</v>
      </c>
      <c r="B16" s="33" t="s">
        <v>4491</v>
      </c>
      <c r="C16" s="135" t="s">
        <v>6408</v>
      </c>
      <c r="D16" s="224">
        <v>5104.62</v>
      </c>
      <c r="E16" s="258">
        <f t="shared" si="0"/>
        <v>5104.62</v>
      </c>
      <c r="F16" s="4" t="s">
        <v>161</v>
      </c>
    </row>
    <row r="17" spans="1:6" ht="28.5" customHeight="1" outlineLevel="1" x14ac:dyDescent="0.2">
      <c r="A17" s="91" t="s">
        <v>4496</v>
      </c>
      <c r="B17" s="33" t="s">
        <v>4492</v>
      </c>
      <c r="C17" s="71" t="s">
        <v>6511</v>
      </c>
      <c r="D17" s="224">
        <v>5932.62</v>
      </c>
      <c r="E17" s="258">
        <f t="shared" si="0"/>
        <v>5932.62</v>
      </c>
      <c r="F17" s="4" t="s">
        <v>161</v>
      </c>
    </row>
    <row r="18" spans="1:6" ht="28.5" customHeight="1" outlineLevel="1" x14ac:dyDescent="0.2">
      <c r="A18" s="91" t="s">
        <v>4497</v>
      </c>
      <c r="B18" s="33" t="s">
        <v>4493</v>
      </c>
      <c r="C18" s="135" t="s">
        <v>6512</v>
      </c>
      <c r="D18" s="224">
        <v>6898.62</v>
      </c>
      <c r="E18" s="258">
        <f t="shared" si="0"/>
        <v>6898.62</v>
      </c>
      <c r="F18" s="4" t="s">
        <v>161</v>
      </c>
    </row>
    <row r="19" spans="1:6" ht="28.5" customHeight="1" outlineLevel="1" x14ac:dyDescent="0.2">
      <c r="A19" s="91" t="s">
        <v>4498</v>
      </c>
      <c r="B19" s="33" t="s">
        <v>4494</v>
      </c>
      <c r="C19" s="135" t="s">
        <v>6513</v>
      </c>
      <c r="D19" s="224">
        <v>8002.62</v>
      </c>
      <c r="E19" s="258">
        <f t="shared" si="0"/>
        <v>8002.62</v>
      </c>
      <c r="F19" s="4" t="s">
        <v>161</v>
      </c>
    </row>
    <row r="20" spans="1:6" ht="28.5" customHeight="1" outlineLevel="1" x14ac:dyDescent="0.2">
      <c r="A20" s="91" t="s">
        <v>3850</v>
      </c>
      <c r="B20" s="33" t="s">
        <v>4172</v>
      </c>
      <c r="C20" s="135" t="s">
        <v>3818</v>
      </c>
      <c r="D20" s="224">
        <v>5518.62</v>
      </c>
      <c r="E20" s="258">
        <f t="shared" si="0"/>
        <v>5518.62</v>
      </c>
      <c r="F20" s="4" t="s">
        <v>161</v>
      </c>
    </row>
    <row r="21" spans="1:6" ht="28.5" customHeight="1" outlineLevel="1" x14ac:dyDescent="0.2">
      <c r="A21" s="91" t="s">
        <v>3231</v>
      </c>
      <c r="B21" s="33" t="s">
        <v>3239</v>
      </c>
      <c r="C21" s="135" t="s">
        <v>6409</v>
      </c>
      <c r="D21" s="224">
        <v>28288.619999999995</v>
      </c>
      <c r="E21" s="258">
        <f t="shared" si="0"/>
        <v>28288.619999999995</v>
      </c>
      <c r="F21" s="4" t="s">
        <v>161</v>
      </c>
    </row>
    <row r="22" spans="1:6" ht="28.5" customHeight="1" outlineLevel="1" x14ac:dyDescent="0.2">
      <c r="A22" s="91" t="s">
        <v>3232</v>
      </c>
      <c r="B22" s="33" t="s">
        <v>3240</v>
      </c>
      <c r="C22" s="135" t="s">
        <v>6410</v>
      </c>
      <c r="D22" s="224">
        <v>29668.619999999995</v>
      </c>
      <c r="E22" s="258">
        <f t="shared" si="0"/>
        <v>29668.619999999995</v>
      </c>
      <c r="F22" s="4" t="s">
        <v>161</v>
      </c>
    </row>
    <row r="23" spans="1:6" ht="28.5" customHeight="1" outlineLevel="1" x14ac:dyDescent="0.2">
      <c r="A23" s="91" t="s">
        <v>3230</v>
      </c>
      <c r="B23" s="33" t="s">
        <v>3238</v>
      </c>
      <c r="C23" s="71" t="s">
        <v>6411</v>
      </c>
      <c r="D23" s="224">
        <v>30910.619999999995</v>
      </c>
      <c r="E23" s="258">
        <f t="shared" si="0"/>
        <v>30910.619999999995</v>
      </c>
      <c r="F23" s="4" t="s">
        <v>161</v>
      </c>
    </row>
    <row r="24" spans="1:6" ht="28.5" customHeight="1" outlineLevel="1" x14ac:dyDescent="0.2">
      <c r="A24" s="91" t="s">
        <v>3233</v>
      </c>
      <c r="B24" s="33" t="s">
        <v>3241</v>
      </c>
      <c r="C24" s="135" t="s">
        <v>6412</v>
      </c>
      <c r="D24" s="224">
        <v>33394.619999999995</v>
      </c>
      <c r="E24" s="258">
        <f t="shared" si="0"/>
        <v>33394.619999999995</v>
      </c>
      <c r="F24" s="4" t="s">
        <v>161</v>
      </c>
    </row>
    <row r="25" spans="1:6" ht="28.5" customHeight="1" outlineLevel="1" x14ac:dyDescent="0.2">
      <c r="A25" s="91" t="s">
        <v>3234</v>
      </c>
      <c r="B25" s="33" t="s">
        <v>3242</v>
      </c>
      <c r="C25" s="135" t="s">
        <v>6413</v>
      </c>
      <c r="D25" s="224">
        <v>37258.619999999995</v>
      </c>
      <c r="E25" s="258">
        <f t="shared" si="0"/>
        <v>37258.619999999995</v>
      </c>
      <c r="F25" s="4" t="s">
        <v>161</v>
      </c>
    </row>
    <row r="26" spans="1:6" ht="28.5" customHeight="1" outlineLevel="1" x14ac:dyDescent="0.2">
      <c r="A26" s="91" t="s">
        <v>3235</v>
      </c>
      <c r="B26" s="33" t="s">
        <v>3243</v>
      </c>
      <c r="C26" s="71" t="s">
        <v>6414</v>
      </c>
      <c r="D26" s="224">
        <v>46918.619999999988</v>
      </c>
      <c r="E26" s="258">
        <f t="shared" si="0"/>
        <v>46918.619999999988</v>
      </c>
      <c r="F26" s="4" t="s">
        <v>161</v>
      </c>
    </row>
    <row r="27" spans="1:6" ht="28.5" customHeight="1" outlineLevel="1" x14ac:dyDescent="0.2">
      <c r="A27" s="91" t="s">
        <v>3236</v>
      </c>
      <c r="B27" s="33" t="s">
        <v>3244</v>
      </c>
      <c r="C27" s="135" t="s">
        <v>6415</v>
      </c>
      <c r="D27" s="224">
        <v>50368.619999999988</v>
      </c>
      <c r="E27" s="258">
        <f t="shared" si="0"/>
        <v>50368.619999999988</v>
      </c>
      <c r="F27" s="4" t="s">
        <v>161</v>
      </c>
    </row>
    <row r="28" spans="1:6" ht="28.5" customHeight="1" outlineLevel="1" x14ac:dyDescent="0.2">
      <c r="A28" s="91" t="s">
        <v>3237</v>
      </c>
      <c r="B28" s="33" t="s">
        <v>3245</v>
      </c>
      <c r="C28" s="135" t="s">
        <v>6416</v>
      </c>
      <c r="D28" s="224">
        <v>62098.619999999988</v>
      </c>
      <c r="E28" s="258">
        <f t="shared" si="0"/>
        <v>62098.619999999988</v>
      </c>
      <c r="F28" s="4" t="s">
        <v>161</v>
      </c>
    </row>
    <row r="29" spans="1:6" ht="28.5" customHeight="1" outlineLevel="1" x14ac:dyDescent="0.2">
      <c r="A29" s="91" t="s">
        <v>4675</v>
      </c>
      <c r="B29" s="33" t="s">
        <v>4673</v>
      </c>
      <c r="C29" s="135" t="s">
        <v>6417</v>
      </c>
      <c r="D29" s="224">
        <v>18352.62</v>
      </c>
      <c r="E29" s="258">
        <f t="shared" si="0"/>
        <v>18352.62</v>
      </c>
      <c r="F29" s="4" t="s">
        <v>161</v>
      </c>
    </row>
    <row r="30" spans="1:6" ht="28.5" customHeight="1" outlineLevel="1" x14ac:dyDescent="0.2">
      <c r="A30" s="91" t="s">
        <v>4676</v>
      </c>
      <c r="B30" s="33" t="s">
        <v>4674</v>
      </c>
      <c r="C30" s="135" t="s">
        <v>6418</v>
      </c>
      <c r="D30" s="224">
        <v>30082.619999999995</v>
      </c>
      <c r="E30" s="258">
        <f t="shared" si="0"/>
        <v>30082.619999999995</v>
      </c>
      <c r="F30" s="4" t="s">
        <v>161</v>
      </c>
    </row>
    <row r="31" spans="1:6" ht="28.5" customHeight="1" outlineLevel="1" x14ac:dyDescent="0.2">
      <c r="A31" s="91" t="s">
        <v>4819</v>
      </c>
      <c r="B31" s="33" t="s">
        <v>4822</v>
      </c>
      <c r="C31" s="71" t="s">
        <v>4825</v>
      </c>
      <c r="D31" s="224">
        <v>3724.6199999999994</v>
      </c>
      <c r="E31" s="258">
        <f t="shared" si="0"/>
        <v>3724.6199999999994</v>
      </c>
      <c r="F31" s="4" t="s">
        <v>161</v>
      </c>
    </row>
    <row r="32" spans="1:6" ht="28.5" customHeight="1" outlineLevel="1" x14ac:dyDescent="0.2">
      <c r="A32" s="91" t="s">
        <v>4820</v>
      </c>
      <c r="B32" s="33" t="s">
        <v>4823</v>
      </c>
      <c r="C32" s="135" t="s">
        <v>4826</v>
      </c>
      <c r="D32" s="224">
        <v>4138.619999999999</v>
      </c>
      <c r="E32" s="258">
        <f t="shared" si="0"/>
        <v>4138.619999999999</v>
      </c>
      <c r="F32" s="4" t="s">
        <v>161</v>
      </c>
    </row>
    <row r="33" spans="1:45" ht="28.5" customHeight="1" outlineLevel="1" x14ac:dyDescent="0.2">
      <c r="A33" s="91" t="s">
        <v>4821</v>
      </c>
      <c r="B33" s="33" t="s">
        <v>4824</v>
      </c>
      <c r="C33" s="71" t="s">
        <v>4827</v>
      </c>
      <c r="D33" s="224">
        <v>5932.62</v>
      </c>
      <c r="E33" s="258">
        <f t="shared" si="0"/>
        <v>5932.62</v>
      </c>
      <c r="F33" s="4" t="s">
        <v>161</v>
      </c>
    </row>
    <row r="34" spans="1:45" ht="28.5" customHeight="1" outlineLevel="1" x14ac:dyDescent="0.2">
      <c r="A34" s="91" t="s">
        <v>4839</v>
      </c>
      <c r="B34" s="33" t="s">
        <v>4836</v>
      </c>
      <c r="C34" s="71" t="s">
        <v>6419</v>
      </c>
      <c r="D34" s="224">
        <v>4828.62</v>
      </c>
      <c r="E34" s="258">
        <f t="shared" si="0"/>
        <v>4828.62</v>
      </c>
      <c r="F34" s="4" t="s">
        <v>161</v>
      </c>
    </row>
    <row r="35" spans="1:45" ht="28.5" customHeight="1" outlineLevel="1" x14ac:dyDescent="0.2">
      <c r="A35" s="91" t="s">
        <v>4840</v>
      </c>
      <c r="B35" s="33" t="s">
        <v>4837</v>
      </c>
      <c r="C35" s="135" t="s">
        <v>6420</v>
      </c>
      <c r="D35" s="224">
        <v>3724.6199999999994</v>
      </c>
      <c r="E35" s="258">
        <f t="shared" ref="E35" si="2">D35*(1-$E$5)</f>
        <v>3724.6199999999994</v>
      </c>
      <c r="F35" s="4" t="s">
        <v>161</v>
      </c>
    </row>
    <row r="36" spans="1:45" ht="28.5" customHeight="1" outlineLevel="1" x14ac:dyDescent="0.2">
      <c r="A36" s="91" t="s">
        <v>4841</v>
      </c>
      <c r="B36" s="33" t="s">
        <v>4838</v>
      </c>
      <c r="C36" s="135" t="s">
        <v>6421</v>
      </c>
      <c r="D36" s="224">
        <v>6622.62</v>
      </c>
      <c r="E36" s="258">
        <f t="shared" si="0"/>
        <v>6622.62</v>
      </c>
      <c r="F36" s="4" t="s">
        <v>161</v>
      </c>
    </row>
    <row r="37" spans="1:45" s="30" customFormat="1" ht="15.75" x14ac:dyDescent="0.2">
      <c r="A37" s="90" t="s">
        <v>762</v>
      </c>
      <c r="B37" s="15"/>
      <c r="C37" s="14"/>
      <c r="D37" s="14"/>
      <c r="E37" s="92"/>
      <c r="F37" s="4"/>
      <c r="G37" s="4"/>
      <c r="H37" s="4"/>
      <c r="I37" s="4"/>
      <c r="J37" s="4"/>
      <c r="K37" s="4"/>
      <c r="L37" s="4"/>
      <c r="M37" s="4"/>
      <c r="N37" s="4"/>
      <c r="O37" s="4"/>
      <c r="P37" s="4"/>
      <c r="Q37" s="4"/>
      <c r="R37" s="4"/>
      <c r="S37" s="4"/>
      <c r="T37" s="4"/>
      <c r="U37" s="4"/>
      <c r="V37" s="4"/>
      <c r="W37" s="4"/>
      <c r="X37" s="4"/>
      <c r="Y37" s="4"/>
      <c r="Z37" s="4"/>
      <c r="AA37" s="4"/>
      <c r="AB37" s="4"/>
      <c r="AC37" s="4"/>
      <c r="AD37" s="4"/>
      <c r="AE37" s="4"/>
      <c r="AF37" s="4"/>
      <c r="AG37" s="4"/>
      <c r="AH37" s="4"/>
      <c r="AI37" s="4"/>
      <c r="AJ37" s="4"/>
      <c r="AK37" s="4"/>
      <c r="AL37" s="4"/>
      <c r="AM37" s="4"/>
      <c r="AN37" s="4"/>
      <c r="AO37" s="4"/>
      <c r="AP37" s="4"/>
      <c r="AQ37" s="4"/>
      <c r="AR37" s="4"/>
      <c r="AS37" s="4"/>
    </row>
    <row r="38" spans="1:45" s="17" customFormat="1" ht="28.15" customHeight="1" outlineLevel="1" x14ac:dyDescent="0.2">
      <c r="A38" s="91" t="s">
        <v>3247</v>
      </c>
      <c r="B38" s="183" t="s">
        <v>3246</v>
      </c>
      <c r="C38" s="28" t="s">
        <v>3851</v>
      </c>
      <c r="D38" s="224">
        <v>12.419999999999998</v>
      </c>
      <c r="E38" s="258">
        <f>D38*(1-$E$5)</f>
        <v>12.419999999999998</v>
      </c>
      <c r="F38" s="4"/>
      <c r="G38" s="4"/>
      <c r="H38" s="4"/>
      <c r="I38" s="4"/>
      <c r="J38" s="4"/>
      <c r="K38" s="4"/>
      <c r="L38" s="4"/>
      <c r="M38" s="4"/>
      <c r="N38" s="4"/>
      <c r="O38" s="4"/>
      <c r="P38" s="4"/>
      <c r="Q38" s="4"/>
      <c r="R38" s="4"/>
      <c r="S38" s="4"/>
      <c r="T38" s="4"/>
      <c r="U38" s="4"/>
      <c r="V38" s="4"/>
      <c r="W38" s="4"/>
      <c r="X38" s="4"/>
      <c r="Y38" s="4"/>
      <c r="Z38" s="4"/>
      <c r="AA38" s="4"/>
      <c r="AB38" s="4"/>
      <c r="AC38" s="4"/>
      <c r="AD38" s="4"/>
      <c r="AE38" s="4"/>
      <c r="AF38" s="4"/>
      <c r="AG38" s="4"/>
      <c r="AH38" s="4"/>
      <c r="AI38" s="4"/>
      <c r="AJ38" s="4"/>
      <c r="AK38" s="4"/>
      <c r="AL38" s="4"/>
      <c r="AM38" s="4"/>
      <c r="AN38" s="4"/>
      <c r="AO38" s="4"/>
      <c r="AP38" s="4"/>
      <c r="AQ38" s="4"/>
      <c r="AR38" s="4"/>
      <c r="AS38" s="4"/>
    </row>
    <row r="39" spans="1:45" s="17" customFormat="1" ht="25.5" outlineLevel="1" x14ac:dyDescent="0.2">
      <c r="A39" s="91" t="s">
        <v>1531</v>
      </c>
      <c r="B39" s="183" t="s">
        <v>1530</v>
      </c>
      <c r="C39" s="28" t="s">
        <v>3852</v>
      </c>
      <c r="D39" s="224">
        <v>412.62</v>
      </c>
      <c r="E39" s="258">
        <f>D39*(1-$E$5)</f>
        <v>412.62</v>
      </c>
      <c r="F39" s="4"/>
      <c r="G39" s="4"/>
      <c r="H39" s="4"/>
      <c r="I39" s="4"/>
      <c r="J39" s="4"/>
      <c r="K39" s="4"/>
      <c r="L39" s="4"/>
      <c r="M39" s="4"/>
      <c r="N39" s="4"/>
      <c r="O39" s="4"/>
      <c r="P39" s="4"/>
      <c r="Q39" s="4"/>
      <c r="R39" s="4"/>
      <c r="S39" s="4"/>
      <c r="T39" s="4"/>
      <c r="U39" s="4"/>
      <c r="V39" s="4"/>
      <c r="W39" s="4"/>
      <c r="X39" s="4"/>
      <c r="Y39" s="4"/>
      <c r="Z39" s="4"/>
      <c r="AA39" s="4"/>
      <c r="AB39" s="4"/>
      <c r="AC39" s="4"/>
      <c r="AD39" s="4"/>
      <c r="AE39" s="4"/>
      <c r="AF39" s="4"/>
      <c r="AG39" s="4"/>
      <c r="AH39" s="4"/>
      <c r="AI39" s="4"/>
      <c r="AJ39" s="4"/>
      <c r="AK39" s="4"/>
      <c r="AL39" s="4"/>
      <c r="AM39" s="4"/>
      <c r="AN39" s="4"/>
      <c r="AO39" s="4"/>
      <c r="AP39" s="4"/>
      <c r="AQ39" s="4"/>
      <c r="AR39" s="4"/>
      <c r="AS39" s="4"/>
    </row>
    <row r="40" spans="1:45" s="17" customFormat="1" ht="28.9" customHeight="1" outlineLevel="1" x14ac:dyDescent="0.2">
      <c r="A40" s="91" t="s">
        <v>2705</v>
      </c>
      <c r="B40" s="183" t="s">
        <v>2704</v>
      </c>
      <c r="C40" s="28" t="s">
        <v>3908</v>
      </c>
      <c r="D40" s="224">
        <v>743.81999999999994</v>
      </c>
      <c r="E40" s="258">
        <f>D40*(1-$E$5)</f>
        <v>743.81999999999994</v>
      </c>
      <c r="F40" s="4"/>
      <c r="G40" s="4"/>
      <c r="H40" s="4"/>
      <c r="I40" s="4"/>
      <c r="J40" s="4"/>
      <c r="K40" s="4"/>
      <c r="L40" s="4"/>
      <c r="M40" s="4"/>
      <c r="N40" s="4"/>
      <c r="O40" s="4"/>
      <c r="P40" s="4"/>
      <c r="Q40" s="4"/>
      <c r="R40" s="4"/>
      <c r="S40" s="4"/>
      <c r="T40" s="4"/>
      <c r="U40" s="4"/>
      <c r="V40" s="4"/>
      <c r="W40" s="4"/>
      <c r="X40" s="4"/>
      <c r="Y40" s="4"/>
      <c r="Z40" s="4"/>
      <c r="AA40" s="4"/>
      <c r="AB40" s="4"/>
      <c r="AC40" s="4"/>
      <c r="AD40" s="4"/>
      <c r="AE40" s="4"/>
      <c r="AF40" s="4"/>
      <c r="AG40" s="4"/>
      <c r="AH40" s="4"/>
      <c r="AI40" s="4"/>
      <c r="AJ40" s="4"/>
      <c r="AK40" s="4"/>
      <c r="AL40" s="4"/>
      <c r="AM40" s="4"/>
      <c r="AN40" s="4"/>
      <c r="AO40" s="4"/>
      <c r="AP40" s="4"/>
      <c r="AQ40" s="4"/>
      <c r="AR40" s="4"/>
      <c r="AS40" s="4"/>
    </row>
    <row r="41" spans="1:45" s="30" customFormat="1" ht="15.75" x14ac:dyDescent="0.2">
      <c r="A41" s="90" t="s">
        <v>3788</v>
      </c>
      <c r="B41" s="14"/>
      <c r="C41" s="14"/>
      <c r="D41" s="14"/>
      <c r="E41" s="92"/>
      <c r="F41" s="4"/>
      <c r="G41" s="4"/>
      <c r="H41" s="4"/>
      <c r="I41" s="4"/>
      <c r="J41" s="4"/>
      <c r="K41" s="4"/>
      <c r="L41" s="4"/>
      <c r="M41" s="4"/>
      <c r="N41" s="4"/>
      <c r="O41" s="4"/>
      <c r="P41" s="4"/>
      <c r="Q41" s="4"/>
      <c r="R41" s="4"/>
      <c r="S41" s="4"/>
      <c r="T41" s="4"/>
      <c r="U41" s="4"/>
      <c r="V41" s="4"/>
      <c r="W41" s="4"/>
      <c r="X41" s="4"/>
      <c r="Y41" s="4"/>
      <c r="Z41" s="4"/>
      <c r="AA41" s="4"/>
      <c r="AB41" s="4"/>
      <c r="AC41" s="4"/>
      <c r="AD41" s="4"/>
      <c r="AE41" s="4"/>
      <c r="AF41" s="4"/>
      <c r="AG41" s="4"/>
      <c r="AH41" s="4"/>
      <c r="AI41" s="4"/>
      <c r="AJ41" s="4"/>
      <c r="AK41" s="4"/>
      <c r="AL41" s="4"/>
      <c r="AM41" s="4"/>
      <c r="AN41" s="4"/>
      <c r="AO41" s="4"/>
      <c r="AP41" s="4"/>
      <c r="AQ41" s="4"/>
      <c r="AR41" s="4"/>
      <c r="AS41" s="4"/>
    </row>
    <row r="42" spans="1:45" ht="29.45" customHeight="1" outlineLevel="1" x14ac:dyDescent="0.2">
      <c r="A42" s="91" t="s">
        <v>4465</v>
      </c>
      <c r="B42" s="33" t="s">
        <v>4458</v>
      </c>
      <c r="C42" s="71" t="s">
        <v>4472</v>
      </c>
      <c r="D42" s="224">
        <v>40.019999999999996</v>
      </c>
      <c r="E42" s="258">
        <f t="shared" ref="E42:E48" si="3">D42*(1-$E$5)</f>
        <v>40.019999999999996</v>
      </c>
    </row>
    <row r="43" spans="1:45" ht="29.45" customHeight="1" outlineLevel="1" x14ac:dyDescent="0.2">
      <c r="A43" s="91" t="s">
        <v>4466</v>
      </c>
      <c r="B43" s="33" t="s">
        <v>4459</v>
      </c>
      <c r="C43" s="71" t="s">
        <v>4473</v>
      </c>
      <c r="D43" s="224">
        <v>122.82</v>
      </c>
      <c r="E43" s="258">
        <f t="shared" si="3"/>
        <v>122.82</v>
      </c>
    </row>
    <row r="44" spans="1:45" ht="29.45" customHeight="1" outlineLevel="1" x14ac:dyDescent="0.2">
      <c r="A44" s="91" t="s">
        <v>4469</v>
      </c>
      <c r="B44" s="33" t="s">
        <v>4462</v>
      </c>
      <c r="C44" s="71" t="s">
        <v>4476</v>
      </c>
      <c r="D44" s="224">
        <v>122.82</v>
      </c>
      <c r="E44" s="258">
        <f t="shared" si="3"/>
        <v>122.82</v>
      </c>
    </row>
    <row r="45" spans="1:45" ht="29.45" customHeight="1" outlineLevel="1" x14ac:dyDescent="0.2">
      <c r="A45" s="91" t="s">
        <v>4467</v>
      </c>
      <c r="B45" s="33" t="s">
        <v>4460</v>
      </c>
      <c r="C45" s="71" t="s">
        <v>4474</v>
      </c>
      <c r="D45" s="224">
        <v>67.61999999999999</v>
      </c>
      <c r="E45" s="258">
        <f t="shared" si="3"/>
        <v>67.61999999999999</v>
      </c>
    </row>
    <row r="46" spans="1:45" ht="29.45" customHeight="1" outlineLevel="1" x14ac:dyDescent="0.2">
      <c r="A46" s="91" t="s">
        <v>4468</v>
      </c>
      <c r="B46" s="33" t="s">
        <v>4461</v>
      </c>
      <c r="C46" s="71" t="s">
        <v>4475</v>
      </c>
      <c r="D46" s="224">
        <v>219.41999999999996</v>
      </c>
      <c r="E46" s="258">
        <f t="shared" si="3"/>
        <v>219.41999999999996</v>
      </c>
    </row>
    <row r="47" spans="1:45" ht="29.45" customHeight="1" outlineLevel="1" x14ac:dyDescent="0.2">
      <c r="A47" s="91" t="s">
        <v>4471</v>
      </c>
      <c r="B47" s="33" t="s">
        <v>4464</v>
      </c>
      <c r="C47" s="71" t="s">
        <v>4478</v>
      </c>
      <c r="D47" s="224">
        <v>122.82</v>
      </c>
      <c r="E47" s="258">
        <f t="shared" si="3"/>
        <v>122.82</v>
      </c>
    </row>
    <row r="48" spans="1:45" ht="29.45" customHeight="1" outlineLevel="1" x14ac:dyDescent="0.2">
      <c r="A48" s="91" t="s">
        <v>4470</v>
      </c>
      <c r="B48" s="33" t="s">
        <v>4463</v>
      </c>
      <c r="C48" s="71" t="s">
        <v>4477</v>
      </c>
      <c r="D48" s="224">
        <v>219.41999999999996</v>
      </c>
      <c r="E48" s="258">
        <f t="shared" si="3"/>
        <v>219.41999999999996</v>
      </c>
    </row>
    <row r="49" spans="1:41" s="294" customFormat="1" ht="15.75" outlineLevel="1" x14ac:dyDescent="0.2">
      <c r="A49" s="90" t="s">
        <v>4869</v>
      </c>
      <c r="B49" s="14"/>
      <c r="C49" s="14"/>
      <c r="D49" s="14"/>
      <c r="E49" s="92"/>
    </row>
    <row r="50" spans="1:41" ht="29.45" customHeight="1" outlineLevel="1" x14ac:dyDescent="0.2">
      <c r="A50" s="91" t="s">
        <v>4576</v>
      </c>
      <c r="B50" s="33" t="s">
        <v>4425</v>
      </c>
      <c r="C50" s="71" t="s">
        <v>4429</v>
      </c>
      <c r="D50" s="224">
        <v>274.61999999999995</v>
      </c>
      <c r="E50" s="258">
        <f t="shared" ref="E50:E54" si="4">D50*(1-$E$5)</f>
        <v>274.61999999999995</v>
      </c>
    </row>
    <row r="51" spans="1:41" ht="29.45" customHeight="1" outlineLevel="1" x14ac:dyDescent="0.2">
      <c r="A51" s="91" t="s">
        <v>4577</v>
      </c>
      <c r="B51" s="33" t="s">
        <v>4426</v>
      </c>
      <c r="C51" s="71" t="s">
        <v>4430</v>
      </c>
      <c r="D51" s="224">
        <v>1308.2399999999998</v>
      </c>
      <c r="E51" s="258">
        <f t="shared" si="4"/>
        <v>1308.2399999999998</v>
      </c>
    </row>
    <row r="52" spans="1:41" ht="29.45" customHeight="1" outlineLevel="1" x14ac:dyDescent="0.2">
      <c r="A52" s="91" t="s">
        <v>4578</v>
      </c>
      <c r="B52" s="33" t="s">
        <v>4427</v>
      </c>
      <c r="C52" s="71" t="s">
        <v>4431</v>
      </c>
      <c r="D52" s="224">
        <v>1308.2399999999998</v>
      </c>
      <c r="E52" s="258">
        <f t="shared" si="4"/>
        <v>1308.2399999999998</v>
      </c>
    </row>
    <row r="53" spans="1:41" ht="29.45" customHeight="1" outlineLevel="1" x14ac:dyDescent="0.2">
      <c r="A53" s="91" t="s">
        <v>4579</v>
      </c>
      <c r="B53" s="33" t="s">
        <v>4428</v>
      </c>
      <c r="C53" s="71" t="s">
        <v>4432</v>
      </c>
      <c r="D53" s="224">
        <v>274.61999999999995</v>
      </c>
      <c r="E53" s="258">
        <f t="shared" si="4"/>
        <v>274.61999999999995</v>
      </c>
    </row>
    <row r="54" spans="1:41" ht="29.45" customHeight="1" outlineLevel="1" x14ac:dyDescent="0.2">
      <c r="A54" s="91" t="s">
        <v>4580</v>
      </c>
      <c r="B54" s="33" t="s">
        <v>4575</v>
      </c>
      <c r="C54" s="71" t="s">
        <v>4581</v>
      </c>
      <c r="D54" s="224">
        <v>40.019999999999996</v>
      </c>
      <c r="E54" s="258">
        <f t="shared" si="4"/>
        <v>40.019999999999996</v>
      </c>
    </row>
    <row r="55" spans="1:41" s="294" customFormat="1" ht="14.45" customHeight="1" x14ac:dyDescent="0.2">
      <c r="A55" s="89" t="s">
        <v>3789</v>
      </c>
      <c r="B55" s="78"/>
      <c r="C55" s="78"/>
      <c r="D55" s="78"/>
      <c r="E55" s="286"/>
    </row>
    <row r="56" spans="1:41" s="294" customFormat="1" ht="15.75" x14ac:dyDescent="0.2">
      <c r="A56" s="312" t="s">
        <v>4871</v>
      </c>
      <c r="B56" s="14"/>
      <c r="C56" s="55"/>
      <c r="D56" s="14"/>
      <c r="E56" s="92"/>
      <c r="F56" s="289"/>
      <c r="G56" s="289"/>
      <c r="H56" s="289"/>
      <c r="I56" s="289"/>
      <c r="J56" s="289"/>
      <c r="K56" s="289"/>
      <c r="L56" s="289"/>
      <c r="M56" s="289"/>
      <c r="N56" s="289"/>
      <c r="O56" s="289"/>
      <c r="P56" s="289"/>
      <c r="Q56" s="289"/>
      <c r="R56" s="289"/>
      <c r="S56" s="289"/>
      <c r="T56" s="289"/>
      <c r="U56" s="289"/>
      <c r="V56" s="289"/>
      <c r="W56" s="289"/>
      <c r="X56" s="289"/>
      <c r="Y56" s="289"/>
      <c r="Z56" s="289"/>
      <c r="AA56" s="289"/>
      <c r="AB56" s="289"/>
      <c r="AC56" s="289"/>
      <c r="AD56" s="289"/>
      <c r="AE56" s="289"/>
      <c r="AF56" s="289"/>
      <c r="AG56" s="289"/>
      <c r="AH56" s="289"/>
      <c r="AI56" s="289"/>
      <c r="AJ56" s="289"/>
      <c r="AK56" s="289"/>
      <c r="AL56" s="289"/>
      <c r="AM56" s="289"/>
      <c r="AN56" s="289"/>
      <c r="AO56" s="289"/>
    </row>
    <row r="57" spans="1:41" s="289" customFormat="1" ht="28.9" customHeight="1" outlineLevel="1" x14ac:dyDescent="0.2">
      <c r="A57" s="93" t="s">
        <v>1883</v>
      </c>
      <c r="B57" s="32" t="s">
        <v>1885</v>
      </c>
      <c r="C57" s="313" t="s">
        <v>4599</v>
      </c>
      <c r="D57" s="314">
        <v>24</v>
      </c>
      <c r="E57" s="315">
        <f t="shared" ref="E57:E76" si="5">D57*(1-$E$5)</f>
        <v>24</v>
      </c>
    </row>
    <row r="58" spans="1:41" s="289" customFormat="1" ht="28.9" customHeight="1" outlineLevel="1" x14ac:dyDescent="0.2">
      <c r="A58" s="93" t="s">
        <v>1884</v>
      </c>
      <c r="B58" s="32" t="s">
        <v>1886</v>
      </c>
      <c r="C58" s="316" t="s">
        <v>4591</v>
      </c>
      <c r="D58" s="314">
        <v>94.8</v>
      </c>
      <c r="E58" s="315">
        <f t="shared" si="5"/>
        <v>94.8</v>
      </c>
    </row>
    <row r="59" spans="1:41" s="289" customFormat="1" ht="28.9" customHeight="1" outlineLevel="1" x14ac:dyDescent="0.2">
      <c r="A59" s="317" t="s">
        <v>4872</v>
      </c>
      <c r="B59" s="318" t="s">
        <v>4873</v>
      </c>
      <c r="C59" s="319" t="s">
        <v>4874</v>
      </c>
      <c r="D59" s="314">
        <v>18</v>
      </c>
      <c r="E59" s="315">
        <f t="shared" si="5"/>
        <v>18</v>
      </c>
    </row>
    <row r="60" spans="1:41" s="289" customFormat="1" ht="28.9" customHeight="1" outlineLevel="1" x14ac:dyDescent="0.2">
      <c r="A60" s="317" t="s">
        <v>4875</v>
      </c>
      <c r="B60" s="318" t="s">
        <v>4876</v>
      </c>
      <c r="C60" s="319" t="s">
        <v>4877</v>
      </c>
      <c r="D60" s="314">
        <v>45.9</v>
      </c>
      <c r="E60" s="315">
        <f t="shared" si="5"/>
        <v>45.9</v>
      </c>
    </row>
    <row r="61" spans="1:41" s="289" customFormat="1" ht="28.9" customHeight="1" outlineLevel="1" x14ac:dyDescent="0.2">
      <c r="A61" s="317" t="s">
        <v>4878</v>
      </c>
      <c r="B61" s="318" t="s">
        <v>4879</v>
      </c>
      <c r="C61" s="319" t="s">
        <v>4880</v>
      </c>
      <c r="D61" s="314">
        <v>67.5</v>
      </c>
      <c r="E61" s="315">
        <f t="shared" si="5"/>
        <v>67.5</v>
      </c>
    </row>
    <row r="62" spans="1:41" s="289" customFormat="1" ht="28.9" customHeight="1" outlineLevel="1" x14ac:dyDescent="0.2">
      <c r="A62" s="93" t="s">
        <v>1887</v>
      </c>
      <c r="B62" s="32" t="s">
        <v>1889</v>
      </c>
      <c r="C62" s="313" t="s">
        <v>4600</v>
      </c>
      <c r="D62" s="314">
        <v>628.79999999999995</v>
      </c>
      <c r="E62" s="315">
        <f t="shared" si="5"/>
        <v>628.79999999999995</v>
      </c>
    </row>
    <row r="63" spans="1:41" s="289" customFormat="1" ht="28.9" customHeight="1" outlineLevel="1" x14ac:dyDescent="0.2">
      <c r="A63" s="93" t="s">
        <v>1888</v>
      </c>
      <c r="B63" s="32" t="s">
        <v>1890</v>
      </c>
      <c r="C63" s="316" t="s">
        <v>4592</v>
      </c>
      <c r="D63" s="314">
        <v>212.4</v>
      </c>
      <c r="E63" s="315">
        <f t="shared" si="5"/>
        <v>212.4</v>
      </c>
    </row>
    <row r="64" spans="1:41" s="289" customFormat="1" ht="28.9" customHeight="1" outlineLevel="1" x14ac:dyDescent="0.2">
      <c r="A64" s="317" t="s">
        <v>4881</v>
      </c>
      <c r="B64" s="318" t="s">
        <v>4882</v>
      </c>
      <c r="C64" s="319" t="s">
        <v>4883</v>
      </c>
      <c r="D64" s="314">
        <v>39.6</v>
      </c>
      <c r="E64" s="315">
        <f t="shared" si="5"/>
        <v>39.6</v>
      </c>
    </row>
    <row r="65" spans="1:6" s="289" customFormat="1" ht="28.9" customHeight="1" outlineLevel="1" x14ac:dyDescent="0.2">
      <c r="A65" s="317" t="s">
        <v>4884</v>
      </c>
      <c r="B65" s="318" t="s">
        <v>4885</v>
      </c>
      <c r="C65" s="319" t="s">
        <v>4886</v>
      </c>
      <c r="D65" s="314">
        <v>100.98</v>
      </c>
      <c r="E65" s="315">
        <f t="shared" si="5"/>
        <v>100.98</v>
      </c>
    </row>
    <row r="66" spans="1:6" s="289" customFormat="1" ht="28.9" customHeight="1" outlineLevel="1" x14ac:dyDescent="0.2">
      <c r="A66" s="317" t="s">
        <v>4887</v>
      </c>
      <c r="B66" s="318" t="s">
        <v>4888</v>
      </c>
      <c r="C66" s="319" t="s">
        <v>4889</v>
      </c>
      <c r="D66" s="314">
        <v>148.5</v>
      </c>
      <c r="E66" s="315">
        <f t="shared" si="5"/>
        <v>148.5</v>
      </c>
    </row>
    <row r="67" spans="1:6" s="289" customFormat="1" ht="28.9" customHeight="1" outlineLevel="1" x14ac:dyDescent="0.2">
      <c r="A67" s="95" t="s">
        <v>2831</v>
      </c>
      <c r="B67" s="27" t="s">
        <v>2832</v>
      </c>
      <c r="C67" s="320" t="s">
        <v>4598</v>
      </c>
      <c r="D67" s="314">
        <v>2518.7999999999997</v>
      </c>
      <c r="E67" s="315">
        <f t="shared" si="5"/>
        <v>2518.7999999999997</v>
      </c>
    </row>
    <row r="68" spans="1:6" s="289" customFormat="1" ht="28.9" customHeight="1" outlineLevel="1" x14ac:dyDescent="0.2">
      <c r="A68" s="95" t="s">
        <v>1019</v>
      </c>
      <c r="B68" s="27" t="s">
        <v>2580</v>
      </c>
      <c r="C68" s="316" t="s">
        <v>4890</v>
      </c>
      <c r="D68" s="314">
        <v>338.4</v>
      </c>
      <c r="E68" s="315">
        <f>D68*(1-$E$5)</f>
        <v>338.4</v>
      </c>
    </row>
    <row r="69" spans="1:6" s="289" customFormat="1" ht="27.6" customHeight="1" outlineLevel="1" x14ac:dyDescent="0.2">
      <c r="A69" s="321" t="s">
        <v>4891</v>
      </c>
      <c r="B69" s="322" t="s">
        <v>4892</v>
      </c>
      <c r="C69" s="323" t="s">
        <v>4893</v>
      </c>
      <c r="D69" s="314">
        <v>61.199999999999996</v>
      </c>
      <c r="E69" s="315">
        <f t="shared" si="5"/>
        <v>61.199999999999996</v>
      </c>
    </row>
    <row r="70" spans="1:6" s="289" customFormat="1" ht="28.9" customHeight="1" outlineLevel="1" x14ac:dyDescent="0.2">
      <c r="A70" s="321" t="s">
        <v>4894</v>
      </c>
      <c r="B70" s="322" t="s">
        <v>4895</v>
      </c>
      <c r="C70" s="323" t="s">
        <v>4896</v>
      </c>
      <c r="D70" s="314">
        <v>156.06</v>
      </c>
      <c r="E70" s="315">
        <f t="shared" si="5"/>
        <v>156.06</v>
      </c>
    </row>
    <row r="71" spans="1:6" s="289" customFormat="1" ht="28.9" customHeight="1" outlineLevel="1" x14ac:dyDescent="0.2">
      <c r="A71" s="321" t="s">
        <v>4897</v>
      </c>
      <c r="B71" s="322" t="s">
        <v>4898</v>
      </c>
      <c r="C71" s="323" t="s">
        <v>4899</v>
      </c>
      <c r="D71" s="314">
        <v>229.5</v>
      </c>
      <c r="E71" s="315">
        <f t="shared" si="5"/>
        <v>229.5</v>
      </c>
    </row>
    <row r="72" spans="1:6" s="289" customFormat="1" ht="28.9" customHeight="1" outlineLevel="1" x14ac:dyDescent="0.2">
      <c r="A72" s="95" t="s">
        <v>1020</v>
      </c>
      <c r="B72" s="27" t="s">
        <v>1346</v>
      </c>
      <c r="C72" s="313" t="s">
        <v>4601</v>
      </c>
      <c r="D72" s="314">
        <v>4010.3999999999996</v>
      </c>
      <c r="E72" s="315">
        <f t="shared" si="5"/>
        <v>4010.3999999999996</v>
      </c>
    </row>
    <row r="73" spans="1:6" s="289" customFormat="1" ht="28.9" customHeight="1" outlineLevel="1" x14ac:dyDescent="0.2">
      <c r="A73" s="95" t="s">
        <v>1021</v>
      </c>
      <c r="B73" s="27" t="s">
        <v>2905</v>
      </c>
      <c r="C73" s="316" t="s">
        <v>4900</v>
      </c>
      <c r="D73" s="314">
        <v>414</v>
      </c>
      <c r="E73" s="315">
        <f>D73*(1-$E$5)</f>
        <v>414</v>
      </c>
    </row>
    <row r="74" spans="1:6" s="289" customFormat="1" ht="28.9" customHeight="1" outlineLevel="1" x14ac:dyDescent="0.2">
      <c r="A74" s="321" t="s">
        <v>4901</v>
      </c>
      <c r="B74" s="322" t="s">
        <v>4902</v>
      </c>
      <c r="C74" s="323" t="s">
        <v>4903</v>
      </c>
      <c r="D74" s="314">
        <v>75.599999999999994</v>
      </c>
      <c r="E74" s="315">
        <f t="shared" si="5"/>
        <v>75.599999999999994</v>
      </c>
    </row>
    <row r="75" spans="1:6" s="289" customFormat="1" ht="28.9" customHeight="1" outlineLevel="1" x14ac:dyDescent="0.2">
      <c r="A75" s="321" t="s">
        <v>4904</v>
      </c>
      <c r="B75" s="322" t="s">
        <v>4905</v>
      </c>
      <c r="C75" s="323" t="s">
        <v>4906</v>
      </c>
      <c r="D75" s="314">
        <v>192.78</v>
      </c>
      <c r="E75" s="315">
        <f t="shared" si="5"/>
        <v>192.78</v>
      </c>
    </row>
    <row r="76" spans="1:6" s="289" customFormat="1" ht="28.9" customHeight="1" outlineLevel="1" x14ac:dyDescent="0.2">
      <c r="A76" s="321" t="s">
        <v>4907</v>
      </c>
      <c r="B76" s="322" t="s">
        <v>4908</v>
      </c>
      <c r="C76" s="323" t="s">
        <v>4909</v>
      </c>
      <c r="D76" s="314">
        <v>283.5</v>
      </c>
      <c r="E76" s="315">
        <f t="shared" si="5"/>
        <v>283.5</v>
      </c>
    </row>
    <row r="77" spans="1:6" s="289" customFormat="1" ht="28.9" customHeight="1" outlineLevel="1" x14ac:dyDescent="0.2">
      <c r="A77" s="95" t="s">
        <v>1755</v>
      </c>
      <c r="B77" s="27" t="s">
        <v>4796</v>
      </c>
      <c r="C77" s="316" t="s">
        <v>4910</v>
      </c>
      <c r="D77" s="314">
        <v>86.399999999999991</v>
      </c>
      <c r="E77" s="315">
        <f>D77*(1-$E$5)</f>
        <v>86.399999999999991</v>
      </c>
    </row>
    <row r="78" spans="1:6" s="294" customFormat="1" ht="15.75" x14ac:dyDescent="0.2">
      <c r="A78" s="90" t="s">
        <v>4911</v>
      </c>
      <c r="B78" s="14"/>
      <c r="C78" s="55"/>
      <c r="D78" s="14"/>
      <c r="E78" s="92"/>
      <c r="F78" s="289"/>
    </row>
    <row r="79" spans="1:6" s="289" customFormat="1" ht="28.15" customHeight="1" outlineLevel="1" x14ac:dyDescent="0.2">
      <c r="A79" s="95" t="s">
        <v>4912</v>
      </c>
      <c r="B79" s="27" t="s">
        <v>4913</v>
      </c>
      <c r="C79" s="324" t="s">
        <v>4597</v>
      </c>
      <c r="D79" s="314">
        <v>598.79999999999995</v>
      </c>
      <c r="E79" s="315">
        <f t="shared" ref="E79:E81" si="6">D79*(1-$E$5)</f>
        <v>598.79999999999995</v>
      </c>
    </row>
    <row r="80" spans="1:6" s="289" customFormat="1" ht="28.15" customHeight="1" outlineLevel="1" x14ac:dyDescent="0.2">
      <c r="A80" s="95" t="s">
        <v>4914</v>
      </c>
      <c r="B80" s="27" t="s">
        <v>4915</v>
      </c>
      <c r="C80" s="324" t="s">
        <v>4916</v>
      </c>
      <c r="D80" s="314">
        <v>18958.8</v>
      </c>
      <c r="E80" s="315">
        <f t="shared" si="6"/>
        <v>18958.8</v>
      </c>
    </row>
    <row r="81" spans="1:41" s="289" customFormat="1" ht="28.15" customHeight="1" outlineLevel="1" x14ac:dyDescent="0.2">
      <c r="A81" s="95" t="s">
        <v>4917</v>
      </c>
      <c r="B81" s="27" t="s">
        <v>4918</v>
      </c>
      <c r="C81" s="324" t="s">
        <v>4919</v>
      </c>
      <c r="D81" s="314">
        <v>11970</v>
      </c>
      <c r="E81" s="315">
        <f t="shared" si="6"/>
        <v>11970</v>
      </c>
    </row>
    <row r="82" spans="1:41" s="289" customFormat="1" ht="28.9" customHeight="1" outlineLevel="1" x14ac:dyDescent="0.2">
      <c r="A82" s="95" t="s">
        <v>4920</v>
      </c>
      <c r="B82" s="27" t="s">
        <v>4921</v>
      </c>
      <c r="C82" s="316" t="s">
        <v>4922</v>
      </c>
      <c r="D82" s="314">
        <v>9180</v>
      </c>
      <c r="E82" s="315">
        <f>D82*(1-$E$5)</f>
        <v>9180</v>
      </c>
    </row>
    <row r="83" spans="1:41" s="294" customFormat="1" ht="15.75" outlineLevel="1" x14ac:dyDescent="0.2">
      <c r="A83" s="90" t="s">
        <v>4923</v>
      </c>
      <c r="B83" s="14"/>
      <c r="C83" s="55"/>
      <c r="D83" s="14"/>
      <c r="E83" s="92"/>
      <c r="F83" s="289"/>
      <c r="G83" s="289"/>
      <c r="H83" s="289"/>
      <c r="I83" s="289"/>
      <c r="J83" s="289"/>
      <c r="K83" s="289"/>
      <c r="L83" s="289"/>
      <c r="M83" s="289"/>
      <c r="N83" s="289"/>
      <c r="O83" s="289"/>
      <c r="P83" s="289"/>
      <c r="Q83" s="289"/>
      <c r="R83" s="289"/>
      <c r="S83" s="289"/>
      <c r="T83" s="289"/>
      <c r="U83" s="289"/>
      <c r="V83" s="289"/>
      <c r="W83" s="289"/>
      <c r="X83" s="289"/>
      <c r="Y83" s="289"/>
      <c r="Z83" s="289"/>
      <c r="AA83" s="289"/>
      <c r="AB83" s="289"/>
      <c r="AC83" s="289"/>
      <c r="AD83" s="289"/>
      <c r="AE83" s="289"/>
      <c r="AF83" s="289"/>
      <c r="AG83" s="289"/>
      <c r="AH83" s="289"/>
      <c r="AI83" s="289"/>
      <c r="AJ83" s="289"/>
      <c r="AK83" s="289"/>
      <c r="AL83" s="289"/>
      <c r="AM83" s="289"/>
      <c r="AN83" s="289"/>
      <c r="AO83" s="289"/>
    </row>
    <row r="84" spans="1:41" s="289" customFormat="1" ht="27" customHeight="1" outlineLevel="1" x14ac:dyDescent="0.2">
      <c r="A84" s="95" t="s">
        <v>1340</v>
      </c>
      <c r="B84" s="27" t="s">
        <v>1341</v>
      </c>
      <c r="C84" s="313" t="s">
        <v>4603</v>
      </c>
      <c r="D84" s="314">
        <v>360</v>
      </c>
      <c r="E84" s="315">
        <f>D84*(1-$E$5)</f>
        <v>360</v>
      </c>
    </row>
    <row r="85" spans="1:41" s="289" customFormat="1" outlineLevel="1" x14ac:dyDescent="0.2">
      <c r="A85" s="95" t="s">
        <v>1342</v>
      </c>
      <c r="B85" s="27" t="s">
        <v>1343</v>
      </c>
      <c r="C85" s="316" t="s">
        <v>4595</v>
      </c>
      <c r="D85" s="314">
        <v>1554</v>
      </c>
      <c r="E85" s="315">
        <f>D85*(1-$E$5)</f>
        <v>1554</v>
      </c>
    </row>
    <row r="86" spans="1:41" s="289" customFormat="1" ht="28.9" customHeight="1" outlineLevel="1" x14ac:dyDescent="0.2">
      <c r="A86" s="95" t="s">
        <v>1344</v>
      </c>
      <c r="B86" s="27" t="s">
        <v>1345</v>
      </c>
      <c r="C86" s="316" t="s">
        <v>4596</v>
      </c>
      <c r="D86" s="314">
        <v>774</v>
      </c>
      <c r="E86" s="315">
        <f>D86*(1-$E$5)</f>
        <v>774</v>
      </c>
    </row>
    <row r="87" spans="1:41" s="294" customFormat="1" ht="15.75" outlineLevel="1" x14ac:dyDescent="0.2">
      <c r="A87" s="90" t="s">
        <v>1428</v>
      </c>
      <c r="B87" s="14"/>
      <c r="C87" s="55"/>
      <c r="D87" s="14"/>
      <c r="E87" s="92"/>
      <c r="F87" s="289"/>
      <c r="G87" s="289"/>
      <c r="H87" s="289"/>
      <c r="I87" s="289"/>
      <c r="J87" s="289"/>
      <c r="K87" s="289"/>
      <c r="L87" s="289"/>
      <c r="M87" s="289"/>
      <c r="N87" s="289"/>
      <c r="O87" s="289"/>
      <c r="P87" s="289"/>
      <c r="Q87" s="289"/>
      <c r="R87" s="289"/>
      <c r="S87" s="289"/>
      <c r="T87" s="289"/>
      <c r="U87" s="289"/>
      <c r="V87" s="289"/>
      <c r="W87" s="289"/>
      <c r="X87" s="289"/>
      <c r="Y87" s="289"/>
      <c r="Z87" s="289"/>
      <c r="AA87" s="289"/>
      <c r="AB87" s="289"/>
      <c r="AC87" s="289"/>
      <c r="AD87" s="289"/>
      <c r="AE87" s="289"/>
      <c r="AF87" s="289"/>
      <c r="AG87" s="289"/>
      <c r="AH87" s="289"/>
      <c r="AI87" s="289"/>
      <c r="AJ87" s="289"/>
      <c r="AK87" s="289"/>
      <c r="AL87" s="289"/>
      <c r="AM87" s="289"/>
      <c r="AN87" s="289"/>
      <c r="AO87" s="289"/>
    </row>
    <row r="88" spans="1:41" s="289" customFormat="1" ht="30.6" customHeight="1" outlineLevel="1" x14ac:dyDescent="0.2">
      <c r="A88" s="95" t="s">
        <v>1429</v>
      </c>
      <c r="B88" s="27" t="s">
        <v>1430</v>
      </c>
      <c r="C88" s="324" t="s">
        <v>4602</v>
      </c>
      <c r="D88" s="314">
        <v>358.8</v>
      </c>
      <c r="E88" s="315">
        <f>D88*(1-$E$5)</f>
        <v>358.8</v>
      </c>
    </row>
    <row r="89" spans="1:41" s="289" customFormat="1" ht="25.5" outlineLevel="1" x14ac:dyDescent="0.2">
      <c r="A89" s="95" t="s">
        <v>1431</v>
      </c>
      <c r="B89" s="27" t="s">
        <v>1432</v>
      </c>
      <c r="C89" s="325" t="s">
        <v>4924</v>
      </c>
      <c r="D89" s="314">
        <v>322.8</v>
      </c>
      <c r="E89" s="315">
        <f>D89*(1-$E$5)</f>
        <v>322.8</v>
      </c>
    </row>
    <row r="90" spans="1:41" s="294" customFormat="1" ht="15.75" outlineLevel="1" x14ac:dyDescent="0.2">
      <c r="A90" s="90" t="s">
        <v>1427</v>
      </c>
      <c r="B90" s="14"/>
      <c r="C90" s="55"/>
      <c r="D90" s="14"/>
      <c r="E90" s="92"/>
      <c r="F90" s="289"/>
      <c r="G90" s="289"/>
      <c r="H90" s="289"/>
      <c r="I90" s="289"/>
      <c r="J90" s="289"/>
      <c r="K90" s="289"/>
      <c r="L90" s="289"/>
      <c r="M90" s="289"/>
      <c r="N90" s="289"/>
      <c r="O90" s="289"/>
      <c r="P90" s="289"/>
      <c r="Q90" s="289"/>
      <c r="R90" s="289"/>
      <c r="S90" s="289"/>
      <c r="T90" s="289"/>
      <c r="U90" s="289"/>
      <c r="V90" s="289"/>
      <c r="W90" s="289"/>
      <c r="X90" s="289"/>
      <c r="Y90" s="289"/>
      <c r="Z90" s="289"/>
      <c r="AA90" s="289"/>
      <c r="AB90" s="289"/>
      <c r="AC90" s="289"/>
      <c r="AD90" s="289"/>
      <c r="AE90" s="289"/>
      <c r="AF90" s="289"/>
      <c r="AG90" s="289"/>
      <c r="AH90" s="289"/>
      <c r="AI90" s="289"/>
      <c r="AJ90" s="289"/>
      <c r="AK90" s="289"/>
      <c r="AL90" s="289"/>
      <c r="AM90" s="289"/>
      <c r="AN90" s="289"/>
      <c r="AO90" s="289"/>
    </row>
    <row r="91" spans="1:41" s="289" customFormat="1" ht="26.25" customHeight="1" outlineLevel="1" x14ac:dyDescent="0.2">
      <c r="A91" s="95" t="s">
        <v>1424</v>
      </c>
      <c r="B91" s="27" t="s">
        <v>1425</v>
      </c>
      <c r="C91" s="313" t="s">
        <v>4593</v>
      </c>
      <c r="D91" s="314">
        <v>154.79999999999998</v>
      </c>
      <c r="E91" s="315">
        <f>D91*(1-$E$5)</f>
        <v>154.79999999999998</v>
      </c>
    </row>
    <row r="92" spans="1:41" s="289" customFormat="1" ht="26.25" customHeight="1" outlineLevel="1" x14ac:dyDescent="0.2">
      <c r="A92" s="95" t="s">
        <v>1426</v>
      </c>
      <c r="B92" s="27" t="s">
        <v>2782</v>
      </c>
      <c r="C92" s="316" t="s">
        <v>4594</v>
      </c>
      <c r="D92" s="314">
        <v>46.8</v>
      </c>
      <c r="E92" s="315">
        <f>D92*(1-$E$5)</f>
        <v>46.8</v>
      </c>
    </row>
    <row r="93" spans="1:41" s="294" customFormat="1" ht="15.75" outlineLevel="1" x14ac:dyDescent="0.2">
      <c r="A93" s="90" t="s">
        <v>4925</v>
      </c>
      <c r="B93" s="14"/>
      <c r="C93" s="55"/>
      <c r="D93" s="14"/>
      <c r="E93" s="92"/>
      <c r="F93" s="289"/>
      <c r="G93" s="289"/>
      <c r="H93" s="289"/>
      <c r="I93" s="289"/>
      <c r="J93" s="289"/>
      <c r="K93" s="289"/>
      <c r="L93" s="289"/>
      <c r="M93" s="289"/>
      <c r="N93" s="289"/>
      <c r="O93" s="289"/>
      <c r="P93" s="289"/>
      <c r="Q93" s="289"/>
      <c r="R93" s="289"/>
      <c r="S93" s="289"/>
      <c r="T93" s="289"/>
      <c r="U93" s="289"/>
      <c r="V93" s="289"/>
      <c r="W93" s="289"/>
      <c r="X93" s="289"/>
      <c r="Y93" s="289"/>
      <c r="Z93" s="289"/>
      <c r="AA93" s="289"/>
      <c r="AB93" s="289"/>
      <c r="AC93" s="289"/>
      <c r="AD93" s="289"/>
      <c r="AE93" s="289"/>
      <c r="AF93" s="289"/>
      <c r="AG93" s="289"/>
      <c r="AH93" s="289"/>
      <c r="AI93" s="289"/>
      <c r="AJ93" s="289"/>
      <c r="AK93" s="289"/>
      <c r="AL93" s="289"/>
      <c r="AM93" s="289"/>
      <c r="AN93" s="289"/>
      <c r="AO93" s="289"/>
    </row>
    <row r="94" spans="1:41" s="289" customFormat="1" ht="27.75" customHeight="1" outlineLevel="1" x14ac:dyDescent="0.2">
      <c r="A94" s="95" t="s">
        <v>4926</v>
      </c>
      <c r="B94" s="27" t="s">
        <v>4927</v>
      </c>
      <c r="C94" s="313" t="s">
        <v>4928</v>
      </c>
      <c r="D94" s="314">
        <v>5400</v>
      </c>
      <c r="E94" s="315">
        <f>D94*(1-$E$5)</f>
        <v>5400</v>
      </c>
    </row>
    <row r="95" spans="1:41" s="289" customFormat="1" outlineLevel="1" x14ac:dyDescent="0.2">
      <c r="A95" s="95" t="s">
        <v>4929</v>
      </c>
      <c r="B95" s="27" t="s">
        <v>4930</v>
      </c>
      <c r="C95" s="316" t="s">
        <v>4931</v>
      </c>
      <c r="D95" s="314">
        <v>360</v>
      </c>
      <c r="E95" s="315">
        <f>D95*(1-$E$5)</f>
        <v>360</v>
      </c>
    </row>
    <row r="96" spans="1:41" s="298" customFormat="1" ht="15.75" x14ac:dyDescent="0.2">
      <c r="A96" s="124" t="s">
        <v>4932</v>
      </c>
      <c r="B96" s="55"/>
      <c r="C96" s="55"/>
      <c r="D96" s="55"/>
      <c r="E96" s="326"/>
    </row>
    <row r="97" spans="1:6" s="298" customFormat="1" ht="15.75" outlineLevel="1" x14ac:dyDescent="0.2">
      <c r="A97" s="124" t="s">
        <v>4933</v>
      </c>
      <c r="B97" s="55"/>
      <c r="C97" s="55"/>
      <c r="D97" s="55"/>
      <c r="E97" s="326"/>
    </row>
    <row r="98" spans="1:6" s="304" customFormat="1" ht="27" customHeight="1" outlineLevel="1" x14ac:dyDescent="0.2">
      <c r="A98" s="299" t="s">
        <v>4934</v>
      </c>
      <c r="B98" s="300" t="s">
        <v>4933</v>
      </c>
      <c r="C98" s="327" t="s">
        <v>4935</v>
      </c>
      <c r="D98" s="314">
        <v>43560</v>
      </c>
      <c r="E98" s="315">
        <f t="shared" ref="E98:E99" si="7">D98*(1-$E$5)</f>
        <v>43560</v>
      </c>
      <c r="F98" s="298"/>
    </row>
    <row r="99" spans="1:6" s="304" customFormat="1" ht="15" outlineLevel="1" x14ac:dyDescent="0.2">
      <c r="A99" s="299" t="s">
        <v>4936</v>
      </c>
      <c r="B99" s="328" t="s">
        <v>4937</v>
      </c>
      <c r="C99" s="301" t="s">
        <v>4938</v>
      </c>
      <c r="D99" s="314">
        <v>366</v>
      </c>
      <c r="E99" s="315">
        <f t="shared" si="7"/>
        <v>366</v>
      </c>
      <c r="F99" s="298"/>
    </row>
    <row r="100" spans="1:6" s="304" customFormat="1" ht="15" outlineLevel="1" x14ac:dyDescent="0.2">
      <c r="A100" s="299" t="s">
        <v>4939</v>
      </c>
      <c r="B100" s="328" t="s">
        <v>4940</v>
      </c>
      <c r="C100" s="301" t="s">
        <v>4941</v>
      </c>
      <c r="D100" s="314">
        <v>726</v>
      </c>
      <c r="E100" s="315">
        <f>D100*(1-$E$5)</f>
        <v>726</v>
      </c>
      <c r="F100" s="298"/>
    </row>
    <row r="101" spans="1:6" s="304" customFormat="1" ht="25.5" outlineLevel="1" x14ac:dyDescent="0.2">
      <c r="A101" s="299" t="s">
        <v>4942</v>
      </c>
      <c r="B101" s="328" t="s">
        <v>4943</v>
      </c>
      <c r="C101" s="301" t="s">
        <v>4943</v>
      </c>
      <c r="D101" s="314">
        <v>3630</v>
      </c>
      <c r="E101" s="315">
        <f>D101*(1-$E$5)</f>
        <v>3630</v>
      </c>
      <c r="F101" s="298"/>
    </row>
    <row r="102" spans="1:6" s="304" customFormat="1" ht="25.5" outlineLevel="1" x14ac:dyDescent="0.2">
      <c r="A102" s="299" t="s">
        <v>4944</v>
      </c>
      <c r="B102" s="328" t="s">
        <v>4945</v>
      </c>
      <c r="C102" s="301" t="s">
        <v>4946</v>
      </c>
      <c r="D102" s="314">
        <v>5808</v>
      </c>
      <c r="E102" s="315">
        <f t="shared" ref="E102" si="8">D102*(1-$E$5)</f>
        <v>5808</v>
      </c>
      <c r="F102" s="298"/>
    </row>
    <row r="103" spans="1:6" s="304" customFormat="1" ht="25.5" outlineLevel="1" x14ac:dyDescent="0.2">
      <c r="A103" s="299" t="s">
        <v>4947</v>
      </c>
      <c r="B103" s="328" t="s">
        <v>4948</v>
      </c>
      <c r="C103" s="301" t="s">
        <v>4949</v>
      </c>
      <c r="D103" s="314">
        <v>11616</v>
      </c>
      <c r="E103" s="315">
        <f>D103*(1-$E$5)</f>
        <v>11616</v>
      </c>
      <c r="F103" s="298"/>
    </row>
    <row r="104" spans="1:6" s="304" customFormat="1" ht="26.45" customHeight="1" outlineLevel="1" x14ac:dyDescent="0.2">
      <c r="A104" s="329" t="s">
        <v>4950</v>
      </c>
      <c r="B104" s="330" t="s">
        <v>4951</v>
      </c>
      <c r="C104" s="336" t="s">
        <v>4952</v>
      </c>
      <c r="D104" s="332">
        <v>13434</v>
      </c>
      <c r="E104" s="333">
        <f>D104*(1-$E$5)</f>
        <v>13434</v>
      </c>
      <c r="F104" s="298"/>
    </row>
    <row r="105" spans="1:6" s="304" customFormat="1" outlineLevel="1" x14ac:dyDescent="0.2">
      <c r="A105" s="299" t="s">
        <v>4953</v>
      </c>
      <c r="B105" s="328" t="s">
        <v>4953</v>
      </c>
      <c r="C105" s="301" t="s">
        <v>4954</v>
      </c>
      <c r="D105" s="314">
        <v>72</v>
      </c>
      <c r="E105" s="315">
        <f>D105*(1-$E$5)</f>
        <v>72</v>
      </c>
    </row>
    <row r="106" spans="1:6" s="304" customFormat="1" outlineLevel="1" x14ac:dyDescent="0.2">
      <c r="A106" s="299" t="s">
        <v>4955</v>
      </c>
      <c r="B106" s="328" t="s">
        <v>4955</v>
      </c>
      <c r="C106" s="301" t="s">
        <v>4956</v>
      </c>
      <c r="D106" s="314">
        <v>183.6</v>
      </c>
      <c r="E106" s="315">
        <f>D106*(1-$E$5)</f>
        <v>183.6</v>
      </c>
    </row>
    <row r="107" spans="1:6" s="304" customFormat="1" outlineLevel="1" x14ac:dyDescent="0.2">
      <c r="A107" s="299" t="s">
        <v>4957</v>
      </c>
      <c r="B107" s="328" t="s">
        <v>4957</v>
      </c>
      <c r="C107" s="301" t="s">
        <v>4958</v>
      </c>
      <c r="D107" s="314">
        <v>270</v>
      </c>
      <c r="E107" s="315">
        <f>D107*(1-$E$5)</f>
        <v>270</v>
      </c>
    </row>
    <row r="108" spans="1:6" s="304" customFormat="1" outlineLevel="1" x14ac:dyDescent="0.2">
      <c r="A108" s="299" t="s">
        <v>4959</v>
      </c>
      <c r="B108" s="328" t="s">
        <v>4959</v>
      </c>
      <c r="C108" s="301" t="s">
        <v>4960</v>
      </c>
      <c r="D108" s="314">
        <v>144</v>
      </c>
      <c r="E108" s="315">
        <f t="shared" ref="E108" si="9">D108*(1-$E$5)</f>
        <v>144</v>
      </c>
    </row>
    <row r="109" spans="1:6" s="304" customFormat="1" outlineLevel="1" x14ac:dyDescent="0.2">
      <c r="A109" s="299" t="s">
        <v>4961</v>
      </c>
      <c r="B109" s="328" t="s">
        <v>4961</v>
      </c>
      <c r="C109" s="301" t="s">
        <v>4962</v>
      </c>
      <c r="D109" s="314">
        <v>367.2</v>
      </c>
      <c r="E109" s="315">
        <f>D109*(1-$E$5)</f>
        <v>367.2</v>
      </c>
    </row>
    <row r="110" spans="1:6" s="304" customFormat="1" outlineLevel="1" x14ac:dyDescent="0.2">
      <c r="A110" s="299" t="s">
        <v>4963</v>
      </c>
      <c r="B110" s="300" t="s">
        <v>4963</v>
      </c>
      <c r="C110" s="301" t="s">
        <v>4964</v>
      </c>
      <c r="D110" s="314">
        <v>540</v>
      </c>
      <c r="E110" s="315">
        <f t="shared" ref="E110" si="10">D110*(1-$E$5)</f>
        <v>540</v>
      </c>
    </row>
    <row r="111" spans="1:6" s="304" customFormat="1" outlineLevel="1" x14ac:dyDescent="0.2">
      <c r="A111" s="299" t="s">
        <v>4965</v>
      </c>
      <c r="B111" s="328" t="s">
        <v>4965</v>
      </c>
      <c r="C111" s="301" t="s">
        <v>4966</v>
      </c>
      <c r="D111" s="314">
        <v>726</v>
      </c>
      <c r="E111" s="315">
        <f>D111*(1-$E$5)</f>
        <v>726</v>
      </c>
    </row>
    <row r="112" spans="1:6" s="304" customFormat="1" outlineLevel="1" x14ac:dyDescent="0.2">
      <c r="A112" s="299" t="s">
        <v>4967</v>
      </c>
      <c r="B112" s="328" t="s">
        <v>4967</v>
      </c>
      <c r="C112" s="301" t="s">
        <v>4968</v>
      </c>
      <c r="D112" s="314">
        <v>1851.3</v>
      </c>
      <c r="E112" s="315">
        <f>D112*(1-$E$5)</f>
        <v>1851.3</v>
      </c>
    </row>
    <row r="113" spans="1:5" s="304" customFormat="1" outlineLevel="1" x14ac:dyDescent="0.2">
      <c r="A113" s="299" t="s">
        <v>4969</v>
      </c>
      <c r="B113" s="328" t="s">
        <v>4969</v>
      </c>
      <c r="C113" s="301" t="s">
        <v>4970</v>
      </c>
      <c r="D113" s="314">
        <v>2722.5</v>
      </c>
      <c r="E113" s="315">
        <f t="shared" ref="E113" si="11">D113*(1-$E$5)</f>
        <v>2722.5</v>
      </c>
    </row>
    <row r="114" spans="1:5" s="304" customFormat="1" outlineLevel="1" x14ac:dyDescent="0.2">
      <c r="A114" s="299" t="s">
        <v>4971</v>
      </c>
      <c r="B114" s="328" t="s">
        <v>4971</v>
      </c>
      <c r="C114" s="301" t="s">
        <v>4972</v>
      </c>
      <c r="D114" s="314">
        <v>1164</v>
      </c>
      <c r="E114" s="315">
        <f>D114*(1-$E$5)</f>
        <v>1164</v>
      </c>
    </row>
    <row r="115" spans="1:5" s="304" customFormat="1" outlineLevel="1" x14ac:dyDescent="0.2">
      <c r="A115" s="299" t="s">
        <v>4973</v>
      </c>
      <c r="B115" s="300" t="s">
        <v>4973</v>
      </c>
      <c r="C115" s="301" t="s">
        <v>4974</v>
      </c>
      <c r="D115" s="314">
        <v>2968.2</v>
      </c>
      <c r="E115" s="315">
        <f>D115*(1-$E$5)</f>
        <v>2968.2</v>
      </c>
    </row>
    <row r="116" spans="1:5" s="304" customFormat="1" outlineLevel="1" x14ac:dyDescent="0.2">
      <c r="A116" s="299" t="s">
        <v>4975</v>
      </c>
      <c r="B116" s="300" t="s">
        <v>4975</v>
      </c>
      <c r="C116" s="301" t="s">
        <v>4976</v>
      </c>
      <c r="D116" s="314">
        <v>4365</v>
      </c>
      <c r="E116" s="315">
        <f>D116*(1-$E$5)</f>
        <v>4365</v>
      </c>
    </row>
    <row r="117" spans="1:5" s="298" customFormat="1" ht="15.75" outlineLevel="1" x14ac:dyDescent="0.2">
      <c r="A117" s="124" t="s">
        <v>4977</v>
      </c>
      <c r="B117" s="55"/>
      <c r="C117" s="55"/>
      <c r="D117" s="55"/>
      <c r="E117" s="326"/>
    </row>
    <row r="118" spans="1:5" s="304" customFormat="1" ht="28.9" customHeight="1" outlineLevel="1" x14ac:dyDescent="0.2">
      <c r="A118" s="299" t="s">
        <v>4978</v>
      </c>
      <c r="B118" s="300" t="s">
        <v>4977</v>
      </c>
      <c r="C118" s="327" t="s">
        <v>4979</v>
      </c>
      <c r="D118" s="314">
        <v>130680</v>
      </c>
      <c r="E118" s="315">
        <f t="shared" ref="E118:E162" si="12">D118*(1-$E$5)</f>
        <v>130680</v>
      </c>
    </row>
    <row r="119" spans="1:5" s="304" customFormat="1" outlineLevel="1" x14ac:dyDescent="0.2">
      <c r="A119" s="299" t="s">
        <v>4980</v>
      </c>
      <c r="B119" s="328" t="s">
        <v>4981</v>
      </c>
      <c r="C119" s="301" t="s">
        <v>4982</v>
      </c>
      <c r="D119" s="314">
        <v>366</v>
      </c>
      <c r="E119" s="315">
        <f>D119*(1-$E$5)</f>
        <v>366</v>
      </c>
    </row>
    <row r="120" spans="1:5" s="304" customFormat="1" outlineLevel="1" x14ac:dyDescent="0.2">
      <c r="A120" s="299" t="s">
        <v>4983</v>
      </c>
      <c r="B120" s="328" t="s">
        <v>4984</v>
      </c>
      <c r="C120" s="301" t="s">
        <v>4985</v>
      </c>
      <c r="D120" s="314">
        <v>726</v>
      </c>
      <c r="E120" s="315">
        <f>D120*(1-$E$5)</f>
        <v>726</v>
      </c>
    </row>
    <row r="121" spans="1:5" s="304" customFormat="1" ht="25.5" outlineLevel="1" x14ac:dyDescent="0.2">
      <c r="A121" s="299" t="s">
        <v>4986</v>
      </c>
      <c r="B121" s="328" t="s">
        <v>4987</v>
      </c>
      <c r="C121" s="301" t="s">
        <v>4987</v>
      </c>
      <c r="D121" s="314">
        <v>7260</v>
      </c>
      <c r="E121" s="315">
        <f t="shared" ref="E121:E128" si="13">D121*(1-$E$5)</f>
        <v>7260</v>
      </c>
    </row>
    <row r="122" spans="1:5" s="304" customFormat="1" ht="25.5" outlineLevel="1" x14ac:dyDescent="0.2">
      <c r="A122" s="299" t="s">
        <v>4988</v>
      </c>
      <c r="B122" s="328" t="s">
        <v>4989</v>
      </c>
      <c r="C122" s="301" t="s">
        <v>4990</v>
      </c>
      <c r="D122" s="314">
        <v>5808</v>
      </c>
      <c r="E122" s="315">
        <f t="shared" si="13"/>
        <v>5808</v>
      </c>
    </row>
    <row r="123" spans="1:5" s="304" customFormat="1" ht="25.5" outlineLevel="1" x14ac:dyDescent="0.2">
      <c r="A123" s="299" t="s">
        <v>4991</v>
      </c>
      <c r="B123" s="328" t="s">
        <v>4992</v>
      </c>
      <c r="C123" s="301" t="s">
        <v>4993</v>
      </c>
      <c r="D123" s="314">
        <v>11616</v>
      </c>
      <c r="E123" s="315">
        <f t="shared" si="13"/>
        <v>11616</v>
      </c>
    </row>
    <row r="124" spans="1:5" s="304" customFormat="1" ht="25.9" customHeight="1" outlineLevel="1" x14ac:dyDescent="0.2">
      <c r="A124" s="329" t="s">
        <v>4994</v>
      </c>
      <c r="B124" s="330" t="s">
        <v>4995</v>
      </c>
      <c r="C124" s="331" t="s">
        <v>4996</v>
      </c>
      <c r="D124" s="332">
        <v>17064</v>
      </c>
      <c r="E124" s="333">
        <f t="shared" si="13"/>
        <v>17064</v>
      </c>
    </row>
    <row r="125" spans="1:5" s="304" customFormat="1" outlineLevel="1" x14ac:dyDescent="0.2">
      <c r="A125" s="299" t="s">
        <v>4997</v>
      </c>
      <c r="B125" s="328" t="s">
        <v>4997</v>
      </c>
      <c r="C125" s="301" t="s">
        <v>4998</v>
      </c>
      <c r="D125" s="314">
        <v>72</v>
      </c>
      <c r="E125" s="315">
        <f t="shared" si="13"/>
        <v>72</v>
      </c>
    </row>
    <row r="126" spans="1:5" s="304" customFormat="1" outlineLevel="1" x14ac:dyDescent="0.2">
      <c r="A126" s="299" t="s">
        <v>4999</v>
      </c>
      <c r="B126" s="328" t="s">
        <v>4999</v>
      </c>
      <c r="C126" s="301" t="s">
        <v>5000</v>
      </c>
      <c r="D126" s="314">
        <v>183.6</v>
      </c>
      <c r="E126" s="315">
        <f t="shared" si="13"/>
        <v>183.6</v>
      </c>
    </row>
    <row r="127" spans="1:5" s="304" customFormat="1" outlineLevel="1" x14ac:dyDescent="0.2">
      <c r="A127" s="299" t="s">
        <v>5001</v>
      </c>
      <c r="B127" s="328" t="s">
        <v>5001</v>
      </c>
      <c r="C127" s="301" t="s">
        <v>5002</v>
      </c>
      <c r="D127" s="314">
        <v>270</v>
      </c>
      <c r="E127" s="315">
        <f t="shared" si="13"/>
        <v>270</v>
      </c>
    </row>
    <row r="128" spans="1:5" s="304" customFormat="1" outlineLevel="1" x14ac:dyDescent="0.2">
      <c r="A128" s="299" t="s">
        <v>5003</v>
      </c>
      <c r="B128" s="328" t="s">
        <v>5003</v>
      </c>
      <c r="C128" s="301" t="s">
        <v>5004</v>
      </c>
      <c r="D128" s="314">
        <v>144</v>
      </c>
      <c r="E128" s="315">
        <f t="shared" si="13"/>
        <v>144</v>
      </c>
    </row>
    <row r="129" spans="1:5" s="304" customFormat="1" outlineLevel="1" x14ac:dyDescent="0.2">
      <c r="A129" s="299" t="s">
        <v>5005</v>
      </c>
      <c r="B129" s="328" t="s">
        <v>5005</v>
      </c>
      <c r="C129" s="301" t="s">
        <v>5006</v>
      </c>
      <c r="D129" s="314">
        <v>367.2</v>
      </c>
      <c r="E129" s="315">
        <f>D129*(1-$E$5)</f>
        <v>367.2</v>
      </c>
    </row>
    <row r="130" spans="1:5" s="304" customFormat="1" outlineLevel="1" x14ac:dyDescent="0.2">
      <c r="A130" s="299" t="s">
        <v>5007</v>
      </c>
      <c r="B130" s="300" t="s">
        <v>5007</v>
      </c>
      <c r="C130" s="301" t="s">
        <v>5008</v>
      </c>
      <c r="D130" s="314">
        <v>540</v>
      </c>
      <c r="E130" s="315">
        <f t="shared" ref="E130" si="14">D130*(1-$E$5)</f>
        <v>540</v>
      </c>
    </row>
    <row r="131" spans="1:5" s="304" customFormat="1" outlineLevel="1" x14ac:dyDescent="0.2">
      <c r="A131" s="299" t="s">
        <v>5009</v>
      </c>
      <c r="B131" s="328" t="s">
        <v>5009</v>
      </c>
      <c r="C131" s="301" t="s">
        <v>5010</v>
      </c>
      <c r="D131" s="314">
        <v>1452</v>
      </c>
      <c r="E131" s="315">
        <f>D131*(1-$E$5)</f>
        <v>1452</v>
      </c>
    </row>
    <row r="132" spans="1:5" s="304" customFormat="1" outlineLevel="1" x14ac:dyDescent="0.2">
      <c r="A132" s="299" t="s">
        <v>5011</v>
      </c>
      <c r="B132" s="328" t="s">
        <v>5011</v>
      </c>
      <c r="C132" s="301" t="s">
        <v>5012</v>
      </c>
      <c r="D132" s="314">
        <v>3702.6</v>
      </c>
      <c r="E132" s="315">
        <f>D132*(1-$E$5)</f>
        <v>3702.6</v>
      </c>
    </row>
    <row r="133" spans="1:5" s="304" customFormat="1" outlineLevel="1" x14ac:dyDescent="0.2">
      <c r="A133" s="299" t="s">
        <v>5013</v>
      </c>
      <c r="B133" s="328" t="s">
        <v>5013</v>
      </c>
      <c r="C133" s="301" t="s">
        <v>5014</v>
      </c>
      <c r="D133" s="314">
        <v>5445</v>
      </c>
      <c r="E133" s="315">
        <f t="shared" ref="E133" si="15">D133*(1-$E$5)</f>
        <v>5445</v>
      </c>
    </row>
    <row r="134" spans="1:5" s="304" customFormat="1" outlineLevel="1" x14ac:dyDescent="0.2">
      <c r="A134" s="299" t="s">
        <v>5015</v>
      </c>
      <c r="B134" s="328" t="s">
        <v>5015</v>
      </c>
      <c r="C134" s="301" t="s">
        <v>5016</v>
      </c>
      <c r="D134" s="314">
        <v>1164</v>
      </c>
      <c r="E134" s="315">
        <f>D134*(1-$E$5)</f>
        <v>1164</v>
      </c>
    </row>
    <row r="135" spans="1:5" s="304" customFormat="1" outlineLevel="1" x14ac:dyDescent="0.2">
      <c r="A135" s="299" t="s">
        <v>5017</v>
      </c>
      <c r="B135" s="300" t="s">
        <v>5017</v>
      </c>
      <c r="C135" s="301" t="s">
        <v>5018</v>
      </c>
      <c r="D135" s="314">
        <v>2968.2</v>
      </c>
      <c r="E135" s="315">
        <f>D135*(1-$E$5)</f>
        <v>2968.2</v>
      </c>
    </row>
    <row r="136" spans="1:5" s="304" customFormat="1" outlineLevel="1" x14ac:dyDescent="0.2">
      <c r="A136" s="299" t="s">
        <v>5019</v>
      </c>
      <c r="B136" s="300" t="s">
        <v>5019</v>
      </c>
      <c r="C136" s="301" t="s">
        <v>5020</v>
      </c>
      <c r="D136" s="314">
        <v>4365</v>
      </c>
      <c r="E136" s="315">
        <f>D136*(1-$E$5)</f>
        <v>4365</v>
      </c>
    </row>
    <row r="137" spans="1:5" s="298" customFormat="1" ht="15.75" outlineLevel="1" x14ac:dyDescent="0.2">
      <c r="A137" s="124" t="s">
        <v>5021</v>
      </c>
      <c r="B137" s="55"/>
      <c r="C137" s="55"/>
      <c r="D137" s="55"/>
      <c r="E137" s="326"/>
    </row>
    <row r="138" spans="1:5" s="304" customFormat="1" ht="26.45" customHeight="1" outlineLevel="1" x14ac:dyDescent="0.2">
      <c r="A138" s="299" t="s">
        <v>5022</v>
      </c>
      <c r="B138" s="300" t="s">
        <v>5021</v>
      </c>
      <c r="C138" s="334" t="s">
        <v>5023</v>
      </c>
      <c r="D138" s="314">
        <v>20460</v>
      </c>
      <c r="E138" s="315">
        <f t="shared" si="12"/>
        <v>20460</v>
      </c>
    </row>
    <row r="139" spans="1:5" s="304" customFormat="1" ht="25.5" outlineLevel="1" x14ac:dyDescent="0.2">
      <c r="A139" s="299" t="s">
        <v>5024</v>
      </c>
      <c r="B139" s="328" t="s">
        <v>5025</v>
      </c>
      <c r="C139" s="301" t="s">
        <v>5026</v>
      </c>
      <c r="D139" s="314">
        <v>264</v>
      </c>
      <c r="E139" s="315">
        <f t="shared" si="12"/>
        <v>264</v>
      </c>
    </row>
    <row r="140" spans="1:5" s="304" customFormat="1" ht="27" customHeight="1" outlineLevel="1" x14ac:dyDescent="0.2">
      <c r="A140" s="329" t="s">
        <v>5027</v>
      </c>
      <c r="B140" s="335" t="s">
        <v>5028</v>
      </c>
      <c r="C140" s="336" t="s">
        <v>5029</v>
      </c>
      <c r="D140" s="332">
        <v>4152</v>
      </c>
      <c r="E140" s="333">
        <f t="shared" si="12"/>
        <v>4152</v>
      </c>
    </row>
    <row r="141" spans="1:5" s="304" customFormat="1" outlineLevel="1" x14ac:dyDescent="0.2">
      <c r="A141" s="299" t="s">
        <v>5030</v>
      </c>
      <c r="B141" s="328" t="s">
        <v>5030</v>
      </c>
      <c r="C141" s="301" t="s">
        <v>5031</v>
      </c>
      <c r="D141" s="314">
        <v>54</v>
      </c>
      <c r="E141" s="315">
        <f>D141*(1-$E$5)</f>
        <v>54</v>
      </c>
    </row>
    <row r="142" spans="1:5" s="304" customFormat="1" outlineLevel="1" x14ac:dyDescent="0.2">
      <c r="A142" s="299" t="s">
        <v>5032</v>
      </c>
      <c r="B142" s="328" t="s">
        <v>5032</v>
      </c>
      <c r="C142" s="301" t="s">
        <v>5033</v>
      </c>
      <c r="D142" s="314">
        <v>137.69999999999999</v>
      </c>
      <c r="E142" s="315">
        <f>D142*(1-$E$5)</f>
        <v>137.69999999999999</v>
      </c>
    </row>
    <row r="143" spans="1:5" s="304" customFormat="1" outlineLevel="1" x14ac:dyDescent="0.2">
      <c r="A143" s="299" t="s">
        <v>5034</v>
      </c>
      <c r="B143" s="328" t="s">
        <v>5034</v>
      </c>
      <c r="C143" s="301" t="s">
        <v>5035</v>
      </c>
      <c r="D143" s="314">
        <v>202.5</v>
      </c>
      <c r="E143" s="315">
        <f t="shared" ref="E143" si="16">D143*(1-$E$5)</f>
        <v>202.5</v>
      </c>
    </row>
    <row r="144" spans="1:5" s="304" customFormat="1" outlineLevel="1" x14ac:dyDescent="0.2">
      <c r="A144" s="299" t="s">
        <v>5036</v>
      </c>
      <c r="B144" s="328" t="s">
        <v>5036</v>
      </c>
      <c r="C144" s="301" t="s">
        <v>5037</v>
      </c>
      <c r="D144" s="314">
        <v>726</v>
      </c>
      <c r="E144" s="315">
        <f>D144*(1-$E$5)</f>
        <v>726</v>
      </c>
    </row>
    <row r="145" spans="1:5" s="304" customFormat="1" outlineLevel="1" x14ac:dyDescent="0.2">
      <c r="A145" s="299" t="s">
        <v>5038</v>
      </c>
      <c r="B145" s="328" t="s">
        <v>5038</v>
      </c>
      <c r="C145" s="301" t="s">
        <v>5039</v>
      </c>
      <c r="D145" s="314">
        <v>1851.3</v>
      </c>
      <c r="E145" s="315">
        <f>D145*(1-$E$5)</f>
        <v>1851.3</v>
      </c>
    </row>
    <row r="146" spans="1:5" s="304" customFormat="1" outlineLevel="1" x14ac:dyDescent="0.2">
      <c r="A146" s="299" t="s">
        <v>5040</v>
      </c>
      <c r="B146" s="328" t="s">
        <v>5040</v>
      </c>
      <c r="C146" s="301" t="s">
        <v>5041</v>
      </c>
      <c r="D146" s="314">
        <v>2722.5</v>
      </c>
      <c r="E146" s="315">
        <f>D146*(1-$E$5)</f>
        <v>2722.5</v>
      </c>
    </row>
    <row r="147" spans="1:5" s="298" customFormat="1" ht="15.75" outlineLevel="1" x14ac:dyDescent="0.2">
      <c r="A147" s="124" t="s">
        <v>5042</v>
      </c>
      <c r="B147" s="55"/>
      <c r="C147" s="55"/>
      <c r="D147" s="55"/>
      <c r="E147" s="326"/>
    </row>
    <row r="148" spans="1:5" s="304" customFormat="1" ht="28.9" customHeight="1" outlineLevel="1" x14ac:dyDescent="0.2">
      <c r="A148" s="299" t="s">
        <v>5043</v>
      </c>
      <c r="B148" s="300" t="s">
        <v>5042</v>
      </c>
      <c r="C148" s="334" t="s">
        <v>5044</v>
      </c>
      <c r="D148" s="314">
        <v>27588</v>
      </c>
      <c r="E148" s="315">
        <f t="shared" ref="E148" si="17">D148*(1-$E$5)</f>
        <v>27588</v>
      </c>
    </row>
    <row r="149" spans="1:5" s="304" customFormat="1" ht="27" customHeight="1" outlineLevel="1" x14ac:dyDescent="0.2">
      <c r="A149" s="329" t="s">
        <v>5045</v>
      </c>
      <c r="B149" s="335" t="s">
        <v>5046</v>
      </c>
      <c r="C149" s="336" t="s">
        <v>5047</v>
      </c>
      <c r="D149" s="332">
        <v>5520</v>
      </c>
      <c r="E149" s="333">
        <f t="shared" si="12"/>
        <v>5520</v>
      </c>
    </row>
    <row r="150" spans="1:5" s="304" customFormat="1" outlineLevel="1" x14ac:dyDescent="0.2">
      <c r="A150" s="299" t="s">
        <v>5048</v>
      </c>
      <c r="B150" s="328" t="s">
        <v>5048</v>
      </c>
      <c r="C150" s="301" t="s">
        <v>5049</v>
      </c>
      <c r="D150" s="314">
        <v>5520</v>
      </c>
      <c r="E150" s="315">
        <f>D150*(1-$E$5)</f>
        <v>5520</v>
      </c>
    </row>
    <row r="151" spans="1:5" s="304" customFormat="1" outlineLevel="1" x14ac:dyDescent="0.2">
      <c r="A151" s="299" t="s">
        <v>5050</v>
      </c>
      <c r="B151" s="328" t="s">
        <v>5050</v>
      </c>
      <c r="C151" s="301" t="s">
        <v>5051</v>
      </c>
      <c r="D151" s="314">
        <v>14076</v>
      </c>
      <c r="E151" s="315">
        <f t="shared" ref="E151" si="18">D151*(1-$E$5)</f>
        <v>14076</v>
      </c>
    </row>
    <row r="152" spans="1:5" s="304" customFormat="1" outlineLevel="1" x14ac:dyDescent="0.2">
      <c r="A152" s="299" t="s">
        <v>5052</v>
      </c>
      <c r="B152" s="328" t="s">
        <v>5052</v>
      </c>
      <c r="C152" s="301" t="s">
        <v>5053</v>
      </c>
      <c r="D152" s="314">
        <v>20700</v>
      </c>
      <c r="E152" s="315">
        <f>D152*(1-$E$5)</f>
        <v>20700</v>
      </c>
    </row>
    <row r="153" spans="1:5" s="298" customFormat="1" ht="15.75" outlineLevel="1" x14ac:dyDescent="0.2">
      <c r="A153" s="124" t="s">
        <v>5054</v>
      </c>
      <c r="B153" s="55"/>
      <c r="C153" s="55"/>
      <c r="D153" s="55"/>
      <c r="E153" s="326"/>
    </row>
    <row r="154" spans="1:5" s="304" customFormat="1" ht="29.45" customHeight="1" outlineLevel="1" x14ac:dyDescent="0.2">
      <c r="A154" s="299" t="s">
        <v>5055</v>
      </c>
      <c r="B154" s="300" t="s">
        <v>5054</v>
      </c>
      <c r="C154" s="334" t="s">
        <v>5056</v>
      </c>
      <c r="D154" s="314">
        <v>108900</v>
      </c>
      <c r="E154" s="315">
        <f t="shared" ref="E154" si="19">D154*(1-$E$5)</f>
        <v>108900</v>
      </c>
    </row>
    <row r="155" spans="1:5" s="304" customFormat="1" ht="25.5" outlineLevel="1" x14ac:dyDescent="0.2">
      <c r="A155" s="299" t="s">
        <v>5057</v>
      </c>
      <c r="B155" s="328" t="s">
        <v>5058</v>
      </c>
      <c r="C155" s="301" t="s">
        <v>5058</v>
      </c>
      <c r="D155" s="314">
        <v>14520</v>
      </c>
      <c r="E155" s="315">
        <f>D155*(1-$E$5)</f>
        <v>14520</v>
      </c>
    </row>
    <row r="156" spans="1:5" s="304" customFormat="1" ht="25.5" outlineLevel="1" x14ac:dyDescent="0.2">
      <c r="A156" s="299" t="s">
        <v>5059</v>
      </c>
      <c r="B156" s="328" t="s">
        <v>5060</v>
      </c>
      <c r="C156" s="301" t="s">
        <v>5061</v>
      </c>
      <c r="D156" s="314">
        <v>11616</v>
      </c>
      <c r="E156" s="315">
        <f t="shared" ref="E156:E160" si="20">D156*(1-$E$5)</f>
        <v>11616</v>
      </c>
    </row>
    <row r="157" spans="1:5" s="304" customFormat="1" ht="27.6" customHeight="1" outlineLevel="1" x14ac:dyDescent="0.2">
      <c r="A157" s="329" t="s">
        <v>5062</v>
      </c>
      <c r="B157" s="335" t="s">
        <v>5063</v>
      </c>
      <c r="C157" s="336" t="s">
        <v>5064</v>
      </c>
      <c r="D157" s="332">
        <v>14520</v>
      </c>
      <c r="E157" s="333">
        <f t="shared" si="20"/>
        <v>14520</v>
      </c>
    </row>
    <row r="158" spans="1:5" s="304" customFormat="1" outlineLevel="1" x14ac:dyDescent="0.2">
      <c r="A158" s="299" t="s">
        <v>5065</v>
      </c>
      <c r="B158" s="300" t="s">
        <v>5065</v>
      </c>
      <c r="C158" s="301" t="s">
        <v>5066</v>
      </c>
      <c r="D158" s="314">
        <v>2904</v>
      </c>
      <c r="E158" s="315">
        <f t="shared" si="20"/>
        <v>2904</v>
      </c>
    </row>
    <row r="159" spans="1:5" s="304" customFormat="1" outlineLevel="1" x14ac:dyDescent="0.2">
      <c r="A159" s="299" t="s">
        <v>5067</v>
      </c>
      <c r="B159" s="300" t="s">
        <v>5067</v>
      </c>
      <c r="C159" s="301" t="s">
        <v>5068</v>
      </c>
      <c r="D159" s="314">
        <v>7405.2</v>
      </c>
      <c r="E159" s="315">
        <f t="shared" si="20"/>
        <v>7405.2</v>
      </c>
    </row>
    <row r="160" spans="1:5" s="304" customFormat="1" outlineLevel="1" x14ac:dyDescent="0.2">
      <c r="A160" s="299" t="s">
        <v>5069</v>
      </c>
      <c r="B160" s="300" t="s">
        <v>5069</v>
      </c>
      <c r="C160" s="301" t="s">
        <v>5070</v>
      </c>
      <c r="D160" s="314">
        <v>10890</v>
      </c>
      <c r="E160" s="315">
        <f t="shared" si="20"/>
        <v>10890</v>
      </c>
    </row>
    <row r="161" spans="1:6" s="298" customFormat="1" ht="15.75" outlineLevel="1" x14ac:dyDescent="0.2">
      <c r="A161" s="124" t="s">
        <v>5071</v>
      </c>
      <c r="B161" s="55"/>
      <c r="C161" s="55"/>
      <c r="D161" s="55"/>
      <c r="E161" s="326"/>
    </row>
    <row r="162" spans="1:6" s="304" customFormat="1" ht="25.5" outlineLevel="1" x14ac:dyDescent="0.2">
      <c r="A162" s="299" t="s">
        <v>5072</v>
      </c>
      <c r="B162" s="328" t="s">
        <v>5073</v>
      </c>
      <c r="C162" s="301" t="s">
        <v>5073</v>
      </c>
      <c r="D162" s="314">
        <v>16650</v>
      </c>
      <c r="E162" s="315">
        <f t="shared" si="12"/>
        <v>16650</v>
      </c>
    </row>
    <row r="163" spans="1:6" s="304" customFormat="1" ht="25.5" outlineLevel="1" x14ac:dyDescent="0.2">
      <c r="A163" s="299" t="s">
        <v>5074</v>
      </c>
      <c r="B163" s="328" t="s">
        <v>5075</v>
      </c>
      <c r="C163" s="301" t="s">
        <v>5075</v>
      </c>
      <c r="D163" s="314">
        <v>6300</v>
      </c>
      <c r="E163" s="315">
        <f>D163*(1-$E$5)</f>
        <v>6300</v>
      </c>
    </row>
    <row r="164" spans="1:6" s="304" customFormat="1" ht="25.5" outlineLevel="1" x14ac:dyDescent="0.2">
      <c r="A164" s="299" t="s">
        <v>5076</v>
      </c>
      <c r="B164" s="328" t="s">
        <v>5077</v>
      </c>
      <c r="C164" s="301" t="s">
        <v>5077</v>
      </c>
      <c r="D164" s="314">
        <v>24540</v>
      </c>
      <c r="E164" s="315">
        <f t="shared" ref="E164:E165" si="21">D164*(1-$E$5)</f>
        <v>24540</v>
      </c>
    </row>
    <row r="165" spans="1:6" s="304" customFormat="1" ht="29.25" customHeight="1" outlineLevel="1" x14ac:dyDescent="0.2">
      <c r="A165" s="299" t="s">
        <v>5078</v>
      </c>
      <c r="B165" s="328" t="s">
        <v>5079</v>
      </c>
      <c r="C165" s="301" t="s">
        <v>5079</v>
      </c>
      <c r="D165" s="314">
        <v>9450</v>
      </c>
      <c r="E165" s="315">
        <f t="shared" si="21"/>
        <v>9450</v>
      </c>
    </row>
    <row r="166" spans="1:6" s="294" customFormat="1" ht="15.75" x14ac:dyDescent="0.2">
      <c r="A166" s="89" t="s">
        <v>5080</v>
      </c>
      <c r="B166" s="78"/>
      <c r="C166" s="78"/>
      <c r="D166" s="78"/>
      <c r="E166" s="286"/>
    </row>
    <row r="167" spans="1:6" s="294" customFormat="1" ht="15.75" outlineLevel="1" x14ac:dyDescent="0.2">
      <c r="A167" s="90" t="s">
        <v>5081</v>
      </c>
      <c r="B167" s="14"/>
      <c r="C167" s="14"/>
      <c r="D167" s="14"/>
      <c r="E167" s="92"/>
      <c r="F167" s="289"/>
    </row>
    <row r="168" spans="1:6" s="289" customFormat="1" ht="25.5" outlineLevel="1" x14ac:dyDescent="0.2">
      <c r="A168" s="95" t="s">
        <v>5082</v>
      </c>
      <c r="B168" s="27" t="s">
        <v>5083</v>
      </c>
      <c r="C168" s="295" t="s">
        <v>5084</v>
      </c>
      <c r="D168" s="296">
        <v>120</v>
      </c>
      <c r="E168" s="297">
        <f t="shared" ref="E168" si="22">D168*(1-$E$5)</f>
        <v>120</v>
      </c>
      <c r="F168" s="68" t="s">
        <v>543</v>
      </c>
    </row>
    <row r="169" spans="1:6" s="294" customFormat="1" ht="15.75" outlineLevel="1" x14ac:dyDescent="0.2">
      <c r="A169" s="90" t="s">
        <v>3790</v>
      </c>
      <c r="B169" s="14"/>
      <c r="C169" s="14"/>
      <c r="D169" s="14"/>
      <c r="E169" s="92"/>
      <c r="F169" s="289"/>
    </row>
    <row r="170" spans="1:6" s="289" customFormat="1" ht="27" customHeight="1" outlineLevel="1" x14ac:dyDescent="0.2">
      <c r="A170" s="95" t="s">
        <v>4132</v>
      </c>
      <c r="B170" s="27" t="s">
        <v>3868</v>
      </c>
      <c r="C170" s="295" t="s">
        <v>5107</v>
      </c>
      <c r="D170" s="296">
        <v>1500</v>
      </c>
      <c r="E170" s="297">
        <f t="shared" ref="E170:E180" si="23">D170*(1-$E$5)</f>
        <v>1500</v>
      </c>
      <c r="F170" s="294"/>
    </row>
    <row r="171" spans="1:6" s="289" customFormat="1" ht="27" customHeight="1" outlineLevel="1" x14ac:dyDescent="0.2">
      <c r="A171" s="95" t="s">
        <v>3869</v>
      </c>
      <c r="B171" s="27" t="s">
        <v>3870</v>
      </c>
      <c r="C171" s="295" t="s">
        <v>5108</v>
      </c>
      <c r="D171" s="296">
        <v>1200</v>
      </c>
      <c r="E171" s="297">
        <f t="shared" si="23"/>
        <v>1200</v>
      </c>
      <c r="F171" s="294"/>
    </row>
    <row r="172" spans="1:6" s="289" customFormat="1" ht="27" customHeight="1" outlineLevel="1" x14ac:dyDescent="0.2">
      <c r="A172" s="95" t="s">
        <v>3871</v>
      </c>
      <c r="B172" s="27" t="s">
        <v>3872</v>
      </c>
      <c r="C172" s="295" t="s">
        <v>5109</v>
      </c>
      <c r="D172" s="296">
        <v>600</v>
      </c>
      <c r="E172" s="297">
        <f t="shared" si="23"/>
        <v>600</v>
      </c>
      <c r="F172" s="294"/>
    </row>
    <row r="173" spans="1:6" s="289" customFormat="1" ht="27" customHeight="1" outlineLevel="1" x14ac:dyDescent="0.2">
      <c r="A173" s="95" t="s">
        <v>3873</v>
      </c>
      <c r="B173" s="27" t="s">
        <v>3931</v>
      </c>
      <c r="C173" s="295" t="s">
        <v>5085</v>
      </c>
      <c r="D173" s="296">
        <v>1800</v>
      </c>
      <c r="E173" s="297">
        <f>D173*(1-$E$5)</f>
        <v>1800</v>
      </c>
      <c r="F173" s="294"/>
    </row>
    <row r="174" spans="1:6" s="289" customFormat="1" ht="27" customHeight="1" outlineLevel="1" x14ac:dyDescent="0.2">
      <c r="A174" s="95" t="s">
        <v>2783</v>
      </c>
      <c r="B174" s="27" t="s">
        <v>3211</v>
      </c>
      <c r="C174" s="295" t="s">
        <v>5086</v>
      </c>
      <c r="D174" s="296">
        <v>1500</v>
      </c>
      <c r="E174" s="297">
        <f t="shared" ref="E174" si="24">D174*(1-$E$5)</f>
        <v>1500</v>
      </c>
      <c r="F174" s="294"/>
    </row>
    <row r="175" spans="1:6" s="289" customFormat="1" ht="27" customHeight="1" outlineLevel="1" x14ac:dyDescent="0.2">
      <c r="A175" s="95" t="s">
        <v>5110</v>
      </c>
      <c r="B175" s="27" t="s">
        <v>5111</v>
      </c>
      <c r="C175" s="295" t="s">
        <v>5112</v>
      </c>
      <c r="D175" s="296">
        <v>1200</v>
      </c>
      <c r="E175" s="297">
        <f t="shared" si="23"/>
        <v>1200</v>
      </c>
      <c r="F175" s="68" t="s">
        <v>543</v>
      </c>
    </row>
    <row r="176" spans="1:6" s="289" customFormat="1" ht="27" customHeight="1" outlineLevel="1" x14ac:dyDescent="0.2">
      <c r="A176" s="95" t="s">
        <v>2785</v>
      </c>
      <c r="B176" s="27" t="s">
        <v>3212</v>
      </c>
      <c r="C176" s="295" t="s">
        <v>5087</v>
      </c>
      <c r="D176" s="296">
        <v>180</v>
      </c>
      <c r="E176" s="297">
        <f t="shared" si="23"/>
        <v>180</v>
      </c>
      <c r="F176" s="294"/>
    </row>
    <row r="177" spans="1:6" s="289" customFormat="1" ht="27" customHeight="1" outlineLevel="1" x14ac:dyDescent="0.2">
      <c r="A177" s="95" t="s">
        <v>4518</v>
      </c>
      <c r="B177" s="27" t="s">
        <v>4519</v>
      </c>
      <c r="C177" s="295" t="s">
        <v>5088</v>
      </c>
      <c r="D177" s="296">
        <v>300</v>
      </c>
      <c r="E177" s="297">
        <f t="shared" si="23"/>
        <v>300</v>
      </c>
      <c r="F177" s="294"/>
    </row>
    <row r="178" spans="1:6" s="289" customFormat="1" ht="27" customHeight="1" outlineLevel="1" x14ac:dyDescent="0.2">
      <c r="A178" s="95" t="s">
        <v>3213</v>
      </c>
      <c r="B178" s="27" t="s">
        <v>3214</v>
      </c>
      <c r="C178" s="295" t="s">
        <v>5089</v>
      </c>
      <c r="D178" s="296">
        <v>180</v>
      </c>
      <c r="E178" s="297">
        <f>D178*(1-$E$5)</f>
        <v>180</v>
      </c>
      <c r="F178" s="294"/>
    </row>
    <row r="179" spans="1:6" s="289" customFormat="1" ht="27" customHeight="1" outlineLevel="1" x14ac:dyDescent="0.2">
      <c r="A179" s="95" t="s">
        <v>3932</v>
      </c>
      <c r="B179" s="27" t="s">
        <v>3933</v>
      </c>
      <c r="C179" s="295" t="s">
        <v>5090</v>
      </c>
      <c r="D179" s="296">
        <v>420</v>
      </c>
      <c r="E179" s="297">
        <f>D179*(1-$E$5)</f>
        <v>420</v>
      </c>
      <c r="F179" s="294"/>
    </row>
    <row r="180" spans="1:6" s="289" customFormat="1" ht="27" customHeight="1" outlineLevel="1" x14ac:dyDescent="0.2">
      <c r="A180" s="95" t="s">
        <v>2784</v>
      </c>
      <c r="B180" s="27" t="s">
        <v>3215</v>
      </c>
      <c r="C180" s="295" t="s">
        <v>5091</v>
      </c>
      <c r="D180" s="296">
        <v>420</v>
      </c>
      <c r="E180" s="297">
        <f t="shared" si="23"/>
        <v>420</v>
      </c>
    </row>
    <row r="181" spans="1:6" s="289" customFormat="1" ht="27" customHeight="1" outlineLevel="1" x14ac:dyDescent="0.2">
      <c r="A181" s="95" t="s">
        <v>3874</v>
      </c>
      <c r="B181" s="27" t="s">
        <v>3875</v>
      </c>
      <c r="C181" s="295" t="s">
        <v>5092</v>
      </c>
      <c r="D181" s="296">
        <v>420</v>
      </c>
      <c r="E181" s="297">
        <f>D181*(1-$E$5)</f>
        <v>420</v>
      </c>
    </row>
    <row r="182" spans="1:6" s="289" customFormat="1" ht="28.15" customHeight="1" outlineLevel="1" x14ac:dyDescent="0.2">
      <c r="A182" s="94" t="s">
        <v>6425</v>
      </c>
      <c r="B182" s="29" t="s">
        <v>4867</v>
      </c>
      <c r="C182" s="295" t="s">
        <v>5093</v>
      </c>
      <c r="D182" s="296">
        <v>840</v>
      </c>
      <c r="E182" s="297">
        <f>D182*(1-$E$5)</f>
        <v>840</v>
      </c>
    </row>
    <row r="183" spans="1:6" s="289" customFormat="1" ht="30.6" customHeight="1" outlineLevel="1" x14ac:dyDescent="0.2">
      <c r="A183" s="94" t="s">
        <v>6426</v>
      </c>
      <c r="B183" s="29" t="s">
        <v>4868</v>
      </c>
      <c r="C183" s="295" t="s">
        <v>5094</v>
      </c>
      <c r="D183" s="296">
        <v>840</v>
      </c>
      <c r="E183" s="297">
        <f>D183*(1-$E$5)</f>
        <v>840</v>
      </c>
    </row>
    <row r="184" spans="1:6" s="294" customFormat="1" ht="15.75" outlineLevel="1" x14ac:dyDescent="0.2">
      <c r="A184" s="90" t="s">
        <v>5095</v>
      </c>
      <c r="B184" s="14"/>
      <c r="C184" s="14"/>
      <c r="D184" s="14"/>
      <c r="E184" s="92"/>
      <c r="F184" s="289"/>
    </row>
    <row r="185" spans="1:6" s="289" customFormat="1" ht="15" outlineLevel="1" x14ac:dyDescent="0.2">
      <c r="A185" s="95"/>
      <c r="B185" s="27" t="s">
        <v>5096</v>
      </c>
      <c r="C185" s="295" t="s">
        <v>6427</v>
      </c>
      <c r="D185" s="296">
        <v>0</v>
      </c>
      <c r="E185" s="297">
        <f t="shared" ref="E185:E187" si="25">D185*(1-$E$5)</f>
        <v>0</v>
      </c>
      <c r="F185" s="294"/>
    </row>
    <row r="186" spans="1:6" s="289" customFormat="1" ht="15" outlineLevel="1" x14ac:dyDescent="0.2">
      <c r="A186" s="95"/>
      <c r="B186" s="27" t="s">
        <v>5097</v>
      </c>
      <c r="C186" s="295" t="s">
        <v>6428</v>
      </c>
      <c r="D186" s="296">
        <v>0</v>
      </c>
      <c r="E186" s="297">
        <f t="shared" si="25"/>
        <v>0</v>
      </c>
      <c r="F186" s="294"/>
    </row>
    <row r="187" spans="1:6" s="289" customFormat="1" ht="15" outlineLevel="1" x14ac:dyDescent="0.2">
      <c r="A187" s="95"/>
      <c r="B187" s="27" t="s">
        <v>5098</v>
      </c>
      <c r="C187" s="295" t="s">
        <v>5099</v>
      </c>
      <c r="D187" s="296">
        <v>0</v>
      </c>
      <c r="E187" s="297">
        <f t="shared" si="25"/>
        <v>0</v>
      </c>
      <c r="F187" s="294"/>
    </row>
    <row r="188" spans="1:6" s="298" customFormat="1" ht="15.75" x14ac:dyDescent="0.2">
      <c r="A188" s="89" t="s">
        <v>5100</v>
      </c>
      <c r="B188" s="78"/>
      <c r="C188" s="78"/>
      <c r="D188" s="78"/>
      <c r="E188" s="286"/>
      <c r="F188" s="289"/>
    </row>
    <row r="189" spans="1:6" s="294" customFormat="1" ht="15.75" outlineLevel="1" x14ac:dyDescent="0.2">
      <c r="A189" s="90" t="s">
        <v>4220</v>
      </c>
      <c r="B189" s="14"/>
      <c r="C189" s="14"/>
      <c r="D189" s="14"/>
      <c r="E189" s="92"/>
      <c r="F189" s="289"/>
    </row>
    <row r="190" spans="1:6" s="304" customFormat="1" outlineLevel="1" x14ac:dyDescent="0.2">
      <c r="A190" s="299" t="s">
        <v>4221</v>
      </c>
      <c r="B190" s="300" t="s">
        <v>4221</v>
      </c>
      <c r="C190" s="301" t="s">
        <v>4222</v>
      </c>
      <c r="D190" s="302">
        <v>300</v>
      </c>
      <c r="E190" s="303">
        <f t="shared" ref="E190:E200" si="26">D190*(1-$E$5)</f>
        <v>300</v>
      </c>
    </row>
    <row r="191" spans="1:6" s="304" customFormat="1" outlineLevel="1" x14ac:dyDescent="0.2">
      <c r="A191" s="299" t="s">
        <v>4223</v>
      </c>
      <c r="B191" s="300" t="s">
        <v>4223</v>
      </c>
      <c r="C191" s="301" t="s">
        <v>4224</v>
      </c>
      <c r="D191" s="302">
        <v>78</v>
      </c>
      <c r="E191" s="303">
        <f t="shared" si="26"/>
        <v>78</v>
      </c>
    </row>
    <row r="192" spans="1:6" s="304" customFormat="1" outlineLevel="1" x14ac:dyDescent="0.2">
      <c r="A192" s="299" t="s">
        <v>4225</v>
      </c>
      <c r="B192" s="300" t="s">
        <v>4225</v>
      </c>
      <c r="C192" s="301" t="s">
        <v>4226</v>
      </c>
      <c r="D192" s="302">
        <v>150</v>
      </c>
      <c r="E192" s="303">
        <f t="shared" si="26"/>
        <v>150</v>
      </c>
    </row>
    <row r="193" spans="1:5" s="304" customFormat="1" outlineLevel="1" x14ac:dyDescent="0.2">
      <c r="A193" s="299" t="s">
        <v>4227</v>
      </c>
      <c r="B193" s="300" t="s">
        <v>4227</v>
      </c>
      <c r="C193" s="301" t="s">
        <v>4228</v>
      </c>
      <c r="D193" s="302">
        <v>600</v>
      </c>
      <c r="E193" s="303">
        <f t="shared" si="26"/>
        <v>600</v>
      </c>
    </row>
    <row r="194" spans="1:5" s="304" customFormat="1" outlineLevel="1" x14ac:dyDescent="0.2">
      <c r="A194" s="299" t="s">
        <v>4229</v>
      </c>
      <c r="B194" s="300" t="s">
        <v>4229</v>
      </c>
      <c r="C194" s="301" t="s">
        <v>4230</v>
      </c>
      <c r="D194" s="302">
        <v>150</v>
      </c>
      <c r="E194" s="303">
        <f t="shared" si="26"/>
        <v>150</v>
      </c>
    </row>
    <row r="195" spans="1:5" s="304" customFormat="1" outlineLevel="1" x14ac:dyDescent="0.2">
      <c r="A195" s="299" t="s">
        <v>4231</v>
      </c>
      <c r="B195" s="300" t="s">
        <v>4231</v>
      </c>
      <c r="C195" s="301" t="s">
        <v>4232</v>
      </c>
      <c r="D195" s="302">
        <v>300</v>
      </c>
      <c r="E195" s="303">
        <f t="shared" si="26"/>
        <v>300</v>
      </c>
    </row>
    <row r="196" spans="1:5" s="304" customFormat="1" outlineLevel="1" x14ac:dyDescent="0.2">
      <c r="A196" s="299" t="s">
        <v>4233</v>
      </c>
      <c r="B196" s="300" t="s">
        <v>4233</v>
      </c>
      <c r="C196" s="301" t="s">
        <v>4234</v>
      </c>
      <c r="D196" s="302">
        <v>960</v>
      </c>
      <c r="E196" s="303">
        <f t="shared" si="26"/>
        <v>960</v>
      </c>
    </row>
    <row r="197" spans="1:5" s="304" customFormat="1" outlineLevel="1" x14ac:dyDescent="0.2">
      <c r="A197" s="299" t="s">
        <v>4235</v>
      </c>
      <c r="B197" s="300" t="s">
        <v>4235</v>
      </c>
      <c r="C197" s="301" t="s">
        <v>4236</v>
      </c>
      <c r="D197" s="302">
        <v>240</v>
      </c>
      <c r="E197" s="303">
        <f t="shared" si="26"/>
        <v>240</v>
      </c>
    </row>
    <row r="198" spans="1:5" s="304" customFormat="1" outlineLevel="1" x14ac:dyDescent="0.2">
      <c r="A198" s="299" t="s">
        <v>4237</v>
      </c>
      <c r="B198" s="300" t="s">
        <v>4237</v>
      </c>
      <c r="C198" s="301" t="s">
        <v>4238</v>
      </c>
      <c r="D198" s="302">
        <v>480</v>
      </c>
      <c r="E198" s="303">
        <f t="shared" si="26"/>
        <v>480</v>
      </c>
    </row>
    <row r="199" spans="1:5" s="304" customFormat="1" outlineLevel="1" x14ac:dyDescent="0.2">
      <c r="A199" s="299" t="s">
        <v>4257</v>
      </c>
      <c r="B199" s="300" t="s">
        <v>4257</v>
      </c>
      <c r="C199" s="301" t="s">
        <v>4258</v>
      </c>
      <c r="D199" s="302">
        <v>960</v>
      </c>
      <c r="E199" s="303">
        <f t="shared" si="26"/>
        <v>960</v>
      </c>
    </row>
    <row r="200" spans="1:5" s="304" customFormat="1" outlineLevel="1" x14ac:dyDescent="0.2">
      <c r="A200" s="299" t="s">
        <v>4261</v>
      </c>
      <c r="B200" s="300" t="s">
        <v>4261</v>
      </c>
      <c r="C200" s="301" t="s">
        <v>4262</v>
      </c>
      <c r="D200" s="302">
        <v>360</v>
      </c>
      <c r="E200" s="303">
        <f t="shared" si="26"/>
        <v>360</v>
      </c>
    </row>
    <row r="201" spans="1:5" s="294" customFormat="1" ht="15.75" outlineLevel="1" x14ac:dyDescent="0.2">
      <c r="A201" s="90" t="s">
        <v>4239</v>
      </c>
      <c r="B201" s="14"/>
      <c r="C201" s="14"/>
      <c r="D201" s="14"/>
      <c r="E201" s="92"/>
    </row>
    <row r="202" spans="1:5" s="304" customFormat="1" outlineLevel="1" x14ac:dyDescent="0.2">
      <c r="A202" s="299" t="s">
        <v>2963</v>
      </c>
      <c r="B202" s="300" t="s">
        <v>4240</v>
      </c>
      <c r="C202" s="301" t="s">
        <v>3037</v>
      </c>
      <c r="D202" s="302">
        <v>1440</v>
      </c>
      <c r="E202" s="303">
        <f t="shared" ref="E202:E225" si="27">D202*(1-$E$5)</f>
        <v>1440</v>
      </c>
    </row>
    <row r="203" spans="1:5" s="304" customFormat="1" outlineLevel="1" x14ac:dyDescent="0.2">
      <c r="A203" s="299" t="s">
        <v>2964</v>
      </c>
      <c r="B203" s="300" t="s">
        <v>4241</v>
      </c>
      <c r="C203" s="301" t="s">
        <v>3038</v>
      </c>
      <c r="D203" s="302">
        <v>2880</v>
      </c>
      <c r="E203" s="303">
        <f t="shared" si="27"/>
        <v>2880</v>
      </c>
    </row>
    <row r="204" spans="1:5" s="304" customFormat="1" outlineLevel="1" x14ac:dyDescent="0.2">
      <c r="A204" s="299" t="s">
        <v>2965</v>
      </c>
      <c r="B204" s="300" t="s">
        <v>4242</v>
      </c>
      <c r="C204" s="301" t="s">
        <v>3039</v>
      </c>
      <c r="D204" s="302">
        <v>4320</v>
      </c>
      <c r="E204" s="303">
        <f t="shared" si="27"/>
        <v>4320</v>
      </c>
    </row>
    <row r="205" spans="1:5" s="304" customFormat="1" outlineLevel="1" x14ac:dyDescent="0.2">
      <c r="A205" s="299" t="s">
        <v>2966</v>
      </c>
      <c r="B205" s="300" t="s">
        <v>4243</v>
      </c>
      <c r="C205" s="301" t="s">
        <v>3040</v>
      </c>
      <c r="D205" s="302">
        <v>5760</v>
      </c>
      <c r="E205" s="303">
        <f t="shared" si="27"/>
        <v>5760</v>
      </c>
    </row>
    <row r="206" spans="1:5" s="304" customFormat="1" outlineLevel="1" x14ac:dyDescent="0.2">
      <c r="A206" s="299" t="s">
        <v>3033</v>
      </c>
      <c r="B206" s="300" t="s">
        <v>4244</v>
      </c>
      <c r="C206" s="301" t="s">
        <v>4245</v>
      </c>
      <c r="D206" s="302">
        <v>60</v>
      </c>
      <c r="E206" s="303">
        <f t="shared" si="27"/>
        <v>60</v>
      </c>
    </row>
    <row r="207" spans="1:5" s="304" customFormat="1" ht="25.5" outlineLevel="1" x14ac:dyDescent="0.2">
      <c r="A207" s="299" t="s">
        <v>4585</v>
      </c>
      <c r="B207" s="300" t="s">
        <v>4586</v>
      </c>
      <c r="C207" s="301" t="s">
        <v>4587</v>
      </c>
      <c r="D207" s="302">
        <v>0</v>
      </c>
      <c r="E207" s="303">
        <f t="shared" si="27"/>
        <v>0</v>
      </c>
    </row>
    <row r="208" spans="1:5" s="304" customFormat="1" outlineLevel="1" x14ac:dyDescent="0.2">
      <c r="A208" s="299" t="s">
        <v>3034</v>
      </c>
      <c r="B208" s="300" t="s">
        <v>4246</v>
      </c>
      <c r="C208" s="301" t="s">
        <v>4247</v>
      </c>
      <c r="D208" s="302">
        <v>8.4</v>
      </c>
      <c r="E208" s="303">
        <f t="shared" si="27"/>
        <v>8.4</v>
      </c>
    </row>
    <row r="209" spans="1:6" s="304" customFormat="1" outlineLevel="1" x14ac:dyDescent="0.2">
      <c r="A209" s="299" t="s">
        <v>3035</v>
      </c>
      <c r="B209" s="300" t="s">
        <v>4248</v>
      </c>
      <c r="C209" s="301" t="s">
        <v>4249</v>
      </c>
      <c r="D209" s="302">
        <v>12</v>
      </c>
      <c r="E209" s="303">
        <f t="shared" si="27"/>
        <v>12</v>
      </c>
    </row>
    <row r="210" spans="1:6" s="304" customFormat="1" outlineLevel="1" x14ac:dyDescent="0.2">
      <c r="A210" s="299" t="s">
        <v>3036</v>
      </c>
      <c r="B210" s="300" t="s">
        <v>4250</v>
      </c>
      <c r="C210" s="301" t="s">
        <v>4251</v>
      </c>
      <c r="D210" s="302">
        <v>15.6</v>
      </c>
      <c r="E210" s="303">
        <f t="shared" si="27"/>
        <v>15.6</v>
      </c>
    </row>
    <row r="211" spans="1:6" s="304" customFormat="1" outlineLevel="1" x14ac:dyDescent="0.2">
      <c r="A211" s="299" t="s">
        <v>4276</v>
      </c>
      <c r="B211" s="300" t="s">
        <v>4277</v>
      </c>
      <c r="C211" s="301" t="s">
        <v>4278</v>
      </c>
      <c r="D211" s="302">
        <v>2160</v>
      </c>
      <c r="E211" s="303">
        <f>D211*(1-$E$5)</f>
        <v>2160</v>
      </c>
    </row>
    <row r="212" spans="1:6" s="304" customFormat="1" outlineLevel="1" x14ac:dyDescent="0.2">
      <c r="A212" s="299" t="s">
        <v>4279</v>
      </c>
      <c r="B212" s="300" t="s">
        <v>4280</v>
      </c>
      <c r="C212" s="301" t="s">
        <v>4281</v>
      </c>
      <c r="D212" s="302">
        <v>90</v>
      </c>
      <c r="E212" s="303">
        <f>D212*(1-$E$5)</f>
        <v>90</v>
      </c>
    </row>
    <row r="213" spans="1:6" s="304" customFormat="1" outlineLevel="1" x14ac:dyDescent="0.2">
      <c r="A213" s="299" t="s">
        <v>4282</v>
      </c>
      <c r="B213" s="300" t="s">
        <v>4283</v>
      </c>
      <c r="C213" s="301" t="s">
        <v>4284</v>
      </c>
      <c r="D213" s="302">
        <v>30</v>
      </c>
      <c r="E213" s="303">
        <f t="shared" si="27"/>
        <v>30</v>
      </c>
    </row>
    <row r="214" spans="1:6" s="294" customFormat="1" ht="15.75" outlineLevel="1" x14ac:dyDescent="0.2">
      <c r="A214" s="90" t="s">
        <v>4252</v>
      </c>
      <c r="B214" s="14"/>
      <c r="C214" s="14"/>
      <c r="D214" s="14"/>
      <c r="E214" s="92"/>
      <c r="F214" s="304"/>
    </row>
    <row r="215" spans="1:6" s="304" customFormat="1" outlineLevel="1" x14ac:dyDescent="0.2">
      <c r="A215" s="305" t="s">
        <v>3135</v>
      </c>
      <c r="B215" s="306" t="s">
        <v>4253</v>
      </c>
      <c r="C215" s="301" t="s">
        <v>3136</v>
      </c>
      <c r="D215" s="302">
        <v>6600</v>
      </c>
      <c r="E215" s="303">
        <f t="shared" si="27"/>
        <v>6600</v>
      </c>
    </row>
    <row r="216" spans="1:6" s="304" customFormat="1" outlineLevel="1" x14ac:dyDescent="0.2">
      <c r="A216" s="305" t="s">
        <v>2967</v>
      </c>
      <c r="B216" s="306" t="s">
        <v>4254</v>
      </c>
      <c r="C216" s="301" t="s">
        <v>3041</v>
      </c>
      <c r="D216" s="302">
        <v>10800</v>
      </c>
      <c r="E216" s="303">
        <f t="shared" si="27"/>
        <v>10800</v>
      </c>
    </row>
    <row r="217" spans="1:6" s="304" customFormat="1" outlineLevel="1" x14ac:dyDescent="0.2">
      <c r="A217" s="299" t="s">
        <v>3042</v>
      </c>
      <c r="B217" s="300" t="s">
        <v>4255</v>
      </c>
      <c r="C217" s="301" t="s">
        <v>3248</v>
      </c>
      <c r="D217" s="302">
        <v>108</v>
      </c>
      <c r="E217" s="303">
        <f t="shared" si="27"/>
        <v>108</v>
      </c>
    </row>
    <row r="218" spans="1:6" s="304" customFormat="1" ht="25.5" outlineLevel="1" x14ac:dyDescent="0.2">
      <c r="A218" s="299" t="s">
        <v>4585</v>
      </c>
      <c r="B218" s="300" t="s">
        <v>4586</v>
      </c>
      <c r="C218" s="301" t="s">
        <v>4587</v>
      </c>
      <c r="D218" s="302">
        <v>0</v>
      </c>
      <c r="E218" s="303">
        <f t="shared" si="27"/>
        <v>0</v>
      </c>
    </row>
    <row r="219" spans="1:6" s="304" customFormat="1" outlineLevel="1" x14ac:dyDescent="0.2">
      <c r="A219" s="299" t="s">
        <v>3044</v>
      </c>
      <c r="B219" s="300" t="s">
        <v>3050</v>
      </c>
      <c r="C219" s="301" t="s">
        <v>3047</v>
      </c>
      <c r="D219" s="302">
        <v>24</v>
      </c>
      <c r="E219" s="303">
        <f t="shared" si="27"/>
        <v>24</v>
      </c>
    </row>
    <row r="220" spans="1:6" s="304" customFormat="1" outlineLevel="1" x14ac:dyDescent="0.2">
      <c r="A220" s="299" t="s">
        <v>3045</v>
      </c>
      <c r="B220" s="300" t="s">
        <v>3051</v>
      </c>
      <c r="C220" s="301" t="s">
        <v>3048</v>
      </c>
      <c r="D220" s="302">
        <v>43.199999999999996</v>
      </c>
      <c r="E220" s="303">
        <f t="shared" si="27"/>
        <v>43.199999999999996</v>
      </c>
    </row>
    <row r="221" spans="1:6" s="304" customFormat="1" outlineLevel="1" x14ac:dyDescent="0.2">
      <c r="A221" s="299" t="s">
        <v>3046</v>
      </c>
      <c r="B221" s="300" t="s">
        <v>3052</v>
      </c>
      <c r="C221" s="301" t="s">
        <v>3049</v>
      </c>
      <c r="D221" s="302">
        <v>61.199999999999996</v>
      </c>
      <c r="E221" s="303">
        <f t="shared" si="27"/>
        <v>61.199999999999996</v>
      </c>
    </row>
    <row r="222" spans="1:6" s="304" customFormat="1" outlineLevel="1" x14ac:dyDescent="0.2">
      <c r="A222" s="299" t="s">
        <v>4349</v>
      </c>
      <c r="B222" s="300" t="s">
        <v>4357</v>
      </c>
      <c r="C222" s="301" t="s">
        <v>4353</v>
      </c>
      <c r="D222" s="302">
        <v>11400</v>
      </c>
      <c r="E222" s="303">
        <f t="shared" si="27"/>
        <v>11400</v>
      </c>
    </row>
    <row r="223" spans="1:6" s="304" customFormat="1" outlineLevel="1" x14ac:dyDescent="0.2">
      <c r="A223" s="299" t="s">
        <v>4350</v>
      </c>
      <c r="B223" s="300" t="s">
        <v>4358</v>
      </c>
      <c r="C223" s="301" t="s">
        <v>4354</v>
      </c>
      <c r="D223" s="302">
        <v>19200</v>
      </c>
      <c r="E223" s="303">
        <f t="shared" si="27"/>
        <v>19200</v>
      </c>
    </row>
    <row r="224" spans="1:6" s="304" customFormat="1" ht="25.5" outlineLevel="1" x14ac:dyDescent="0.2">
      <c r="A224" s="299" t="s">
        <v>4351</v>
      </c>
      <c r="B224" s="300" t="s">
        <v>4359</v>
      </c>
      <c r="C224" s="301" t="s">
        <v>4355</v>
      </c>
      <c r="D224" s="302">
        <v>192</v>
      </c>
      <c r="E224" s="303">
        <f t="shared" si="27"/>
        <v>192</v>
      </c>
    </row>
    <row r="225" spans="1:6" s="304" customFormat="1" outlineLevel="1" x14ac:dyDescent="0.2">
      <c r="A225" s="299" t="s">
        <v>4352</v>
      </c>
      <c r="B225" s="300" t="s">
        <v>4360</v>
      </c>
      <c r="C225" s="301" t="s">
        <v>4356</v>
      </c>
      <c r="D225" s="302">
        <v>84</v>
      </c>
      <c r="E225" s="303">
        <f t="shared" si="27"/>
        <v>84</v>
      </c>
    </row>
    <row r="226" spans="1:6" s="294" customFormat="1" ht="15.75" outlineLevel="1" x14ac:dyDescent="0.2">
      <c r="A226" s="90" t="s">
        <v>4256</v>
      </c>
      <c r="B226" s="14"/>
      <c r="C226" s="14"/>
      <c r="D226" s="14"/>
      <c r="E226" s="92"/>
      <c r="F226" s="304"/>
    </row>
    <row r="227" spans="1:6" s="304" customFormat="1" outlineLevel="1" x14ac:dyDescent="0.2">
      <c r="A227" s="299" t="s">
        <v>4259</v>
      </c>
      <c r="B227" s="300" t="s">
        <v>4259</v>
      </c>
      <c r="C227" s="301" t="s">
        <v>4260</v>
      </c>
      <c r="D227" s="302">
        <v>48</v>
      </c>
      <c r="E227" s="303">
        <f t="shared" ref="E227:E230" si="28">D227*(1-$E$5)</f>
        <v>48</v>
      </c>
    </row>
    <row r="228" spans="1:6" s="304" customFormat="1" ht="25.5" outlineLevel="1" x14ac:dyDescent="0.2">
      <c r="A228" s="299" t="s">
        <v>4585</v>
      </c>
      <c r="B228" s="300" t="s">
        <v>4586</v>
      </c>
      <c r="C228" s="301" t="s">
        <v>4587</v>
      </c>
      <c r="D228" s="302">
        <v>0</v>
      </c>
      <c r="E228" s="303">
        <f t="shared" si="28"/>
        <v>0</v>
      </c>
    </row>
    <row r="229" spans="1:6" s="304" customFormat="1" outlineLevel="1" x14ac:dyDescent="0.2">
      <c r="A229" s="299" t="s">
        <v>4263</v>
      </c>
      <c r="B229" s="300" t="s">
        <v>4263</v>
      </c>
      <c r="C229" s="301" t="s">
        <v>4264</v>
      </c>
      <c r="D229" s="302">
        <v>24</v>
      </c>
      <c r="E229" s="303">
        <f t="shared" si="28"/>
        <v>24</v>
      </c>
    </row>
    <row r="230" spans="1:6" s="304" customFormat="1" outlineLevel="1" x14ac:dyDescent="0.2">
      <c r="A230" s="299" t="s">
        <v>3929</v>
      </c>
      <c r="B230" s="300" t="s">
        <v>3929</v>
      </c>
      <c r="C230" s="301" t="s">
        <v>3930</v>
      </c>
      <c r="D230" s="302">
        <v>48</v>
      </c>
      <c r="E230" s="303">
        <f t="shared" si="28"/>
        <v>48</v>
      </c>
    </row>
    <row r="231" spans="1:6" s="298" customFormat="1" ht="15.75" outlineLevel="1" x14ac:dyDescent="0.2">
      <c r="A231" s="90" t="s">
        <v>4265</v>
      </c>
      <c r="B231" s="14"/>
      <c r="C231" s="14"/>
      <c r="D231" s="14"/>
      <c r="E231" s="92"/>
      <c r="F231" s="304"/>
    </row>
    <row r="232" spans="1:6" s="304" customFormat="1" ht="38.25" outlineLevel="1" x14ac:dyDescent="0.2">
      <c r="A232" s="299" t="s">
        <v>3043</v>
      </c>
      <c r="B232" s="300" t="s">
        <v>3249</v>
      </c>
      <c r="C232" s="301" t="s">
        <v>4266</v>
      </c>
      <c r="D232" s="302">
        <v>120</v>
      </c>
      <c r="E232" s="303">
        <f>D232*(1-$E$5)</f>
        <v>120</v>
      </c>
    </row>
    <row r="233" spans="1:6" s="298" customFormat="1" ht="15.75" outlineLevel="1" x14ac:dyDescent="0.2">
      <c r="A233" s="90" t="s">
        <v>4267</v>
      </c>
      <c r="B233" s="14"/>
      <c r="C233" s="14"/>
      <c r="D233" s="14"/>
      <c r="E233" s="92"/>
      <c r="F233" s="304"/>
    </row>
    <row r="234" spans="1:6" s="304" customFormat="1" outlineLevel="1" x14ac:dyDescent="0.2">
      <c r="A234" s="299" t="s">
        <v>4268</v>
      </c>
      <c r="B234" s="300" t="s">
        <v>4268</v>
      </c>
      <c r="C234" s="301" t="s">
        <v>4269</v>
      </c>
      <c r="D234" s="302">
        <v>360</v>
      </c>
      <c r="E234" s="303">
        <f>D234*(1-$E$5)</f>
        <v>360</v>
      </c>
    </row>
    <row r="235" spans="1:6" s="304" customFormat="1" outlineLevel="1" x14ac:dyDescent="0.2">
      <c r="A235" s="299" t="s">
        <v>4270</v>
      </c>
      <c r="B235" s="300" t="s">
        <v>4270</v>
      </c>
      <c r="C235" s="301" t="s">
        <v>4271</v>
      </c>
      <c r="D235" s="302">
        <v>600</v>
      </c>
      <c r="E235" s="303">
        <f>D235*(1-$E$5)</f>
        <v>600</v>
      </c>
    </row>
    <row r="236" spans="1:6" s="304" customFormat="1" ht="25.5" outlineLevel="1" x14ac:dyDescent="0.2">
      <c r="A236" s="299" t="s">
        <v>4272</v>
      </c>
      <c r="B236" s="300" t="s">
        <v>4272</v>
      </c>
      <c r="C236" s="301" t="s">
        <v>4273</v>
      </c>
      <c r="D236" s="302">
        <v>240</v>
      </c>
      <c r="E236" s="303">
        <f>D236*(1-$E$5)</f>
        <v>240</v>
      </c>
    </row>
    <row r="237" spans="1:6" s="304" customFormat="1" outlineLevel="1" x14ac:dyDescent="0.2">
      <c r="A237" s="299" t="s">
        <v>4274</v>
      </c>
      <c r="B237" s="300" t="s">
        <v>4274</v>
      </c>
      <c r="C237" s="301" t="s">
        <v>4275</v>
      </c>
      <c r="D237" s="302">
        <v>2400</v>
      </c>
      <c r="E237" s="303">
        <f>D237*(1-$E$5)</f>
        <v>2400</v>
      </c>
    </row>
    <row r="238" spans="1:6" s="304" customFormat="1" ht="13.5" outlineLevel="1" thickBot="1" x14ac:dyDescent="0.25">
      <c r="A238" s="307" t="s">
        <v>5101</v>
      </c>
      <c r="B238" s="308" t="s">
        <v>5101</v>
      </c>
      <c r="C238" s="309" t="s">
        <v>5102</v>
      </c>
      <c r="D238" s="310">
        <v>1800</v>
      </c>
      <c r="E238" s="311">
        <f>D238*(1-$E$5)</f>
        <v>1800</v>
      </c>
    </row>
    <row r="239" spans="1:6" x14ac:dyDescent="0.2">
      <c r="F239" s="304"/>
    </row>
    <row r="240" spans="1:6" x14ac:dyDescent="0.2">
      <c r="F240" s="304"/>
    </row>
    <row r="241" spans="6:6" x14ac:dyDescent="0.2">
      <c r="F241" s="304"/>
    </row>
    <row r="242" spans="6:6" x14ac:dyDescent="0.2">
      <c r="F242" s="304"/>
    </row>
    <row r="243" spans="6:6" x14ac:dyDescent="0.2">
      <c r="F243" s="304"/>
    </row>
    <row r="244" spans="6:6" x14ac:dyDescent="0.2">
      <c r="F244" s="304"/>
    </row>
    <row r="245" spans="6:6" x14ac:dyDescent="0.2">
      <c r="F245" s="304"/>
    </row>
  </sheetData>
  <dataConsolidate/>
  <mergeCells count="2">
    <mergeCell ref="A4:B4"/>
    <mergeCell ref="A5:B5"/>
  </mergeCells>
  <phoneticPr fontId="8" type="noConversion"/>
  <printOptions horizontalCentered="1" verticalCentered="1"/>
  <pageMargins left="0.19685039370078741" right="0.19685039370078741" top="0.19685039370078741" bottom="0.19685039370078741" header="0.19685039370078741" footer="0.19685039370078741"/>
  <pageSetup paperSize="9" scale="50" orientation="portrait" r:id="rId1"/>
  <headerFooter alignWithMargins="0"/>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HB14"/>
  <sheetViews>
    <sheetView zoomScaleNormal="100" zoomScaleSheetLayoutView="100" workbookViewId="0">
      <pane ySplit="6" topLeftCell="A7" activePane="bottomLeft" state="frozen"/>
      <selection pane="bottomLeft" activeCell="E5" sqref="E5"/>
    </sheetView>
  </sheetViews>
  <sheetFormatPr defaultColWidth="8.85546875" defaultRowHeight="12.75" outlineLevelRow="1" x14ac:dyDescent="0.2"/>
  <cols>
    <col min="1" max="1" width="13.85546875" style="16" customWidth="1"/>
    <col min="2" max="2" width="27.85546875" style="5" customWidth="1"/>
    <col min="3" max="3" width="105.28515625" style="2" customWidth="1"/>
    <col min="4" max="5" width="10.28515625" style="4" customWidth="1"/>
    <col min="6" max="6" width="15.28515625" style="4" customWidth="1"/>
    <col min="7" max="16384" width="8.85546875" style="4"/>
  </cols>
  <sheetData>
    <row r="1" spans="1:210" x14ac:dyDescent="0.2">
      <c r="A1" s="81"/>
      <c r="B1" s="82"/>
      <c r="C1" s="212" t="s">
        <v>3753</v>
      </c>
      <c r="D1" s="109"/>
      <c r="E1" s="281"/>
    </row>
    <row r="2" spans="1:210" x14ac:dyDescent="0.2">
      <c r="A2" s="85"/>
      <c r="B2" s="51"/>
      <c r="C2" s="213" t="s">
        <v>3751</v>
      </c>
      <c r="D2" s="45"/>
      <c r="E2" s="282"/>
    </row>
    <row r="3" spans="1:210" x14ac:dyDescent="0.2">
      <c r="A3" s="85"/>
      <c r="B3" s="51"/>
      <c r="C3" s="213" t="s">
        <v>43</v>
      </c>
      <c r="D3" s="45"/>
      <c r="E3" s="282"/>
    </row>
    <row r="4" spans="1:210" x14ac:dyDescent="0.2">
      <c r="A4" s="379"/>
      <c r="B4" s="380"/>
      <c r="C4" s="213" t="s">
        <v>3752</v>
      </c>
      <c r="D4" s="117"/>
      <c r="E4" s="119"/>
    </row>
    <row r="5" spans="1:210" ht="13.15" customHeight="1" x14ac:dyDescent="0.2">
      <c r="A5" s="377" t="s">
        <v>3766</v>
      </c>
      <c r="B5" s="378"/>
      <c r="C5" s="280"/>
      <c r="D5" s="77" t="s">
        <v>3768</v>
      </c>
      <c r="E5" s="86">
        <v>0</v>
      </c>
    </row>
    <row r="6" spans="1:210" x14ac:dyDescent="0.2">
      <c r="A6" s="87" t="s">
        <v>638</v>
      </c>
      <c r="B6" s="39" t="s">
        <v>217</v>
      </c>
      <c r="C6" s="39" t="s">
        <v>3767</v>
      </c>
      <c r="D6" s="40" t="s">
        <v>353</v>
      </c>
      <c r="E6" s="88" t="s">
        <v>352</v>
      </c>
    </row>
    <row r="7" spans="1:210" s="80" customFormat="1" ht="15.75" x14ac:dyDescent="0.2">
      <c r="A7" s="89" t="s">
        <v>3791</v>
      </c>
      <c r="B7" s="78"/>
      <c r="C7" s="78"/>
      <c r="D7" s="79"/>
      <c r="E7" s="283"/>
      <c r="F7" s="30"/>
      <c r="G7" s="30"/>
      <c r="H7" s="30"/>
      <c r="I7" s="30"/>
      <c r="J7" s="30"/>
      <c r="K7" s="30"/>
      <c r="L7" s="30"/>
      <c r="M7" s="30"/>
      <c r="N7" s="30"/>
      <c r="O7" s="30"/>
      <c r="P7" s="30"/>
      <c r="Q7" s="30"/>
      <c r="R7" s="30"/>
      <c r="S7" s="30"/>
      <c r="T7" s="30"/>
      <c r="U7" s="30"/>
      <c r="V7" s="30"/>
      <c r="W7" s="30"/>
      <c r="X7" s="30"/>
      <c r="Y7" s="30"/>
      <c r="Z7" s="30"/>
      <c r="AA7" s="30"/>
      <c r="AB7" s="30"/>
      <c r="AC7" s="30"/>
      <c r="AD7" s="30"/>
      <c r="AE7" s="30"/>
      <c r="AF7" s="30"/>
      <c r="AG7" s="30"/>
      <c r="AH7" s="30"/>
      <c r="AI7" s="30"/>
      <c r="AJ7" s="30"/>
      <c r="AK7" s="30"/>
      <c r="AL7" s="30"/>
      <c r="AM7" s="30"/>
      <c r="AN7" s="30"/>
      <c r="AO7" s="30"/>
      <c r="AP7" s="30"/>
      <c r="AQ7" s="30"/>
      <c r="AR7" s="30"/>
      <c r="AS7" s="30"/>
      <c r="AT7" s="30"/>
      <c r="AU7" s="30"/>
      <c r="AV7" s="30"/>
      <c r="AW7" s="30"/>
      <c r="AX7" s="30"/>
      <c r="AY7" s="30"/>
      <c r="AZ7" s="30"/>
      <c r="BA7" s="30"/>
      <c r="BB7" s="30"/>
      <c r="BC7" s="30"/>
      <c r="BD7" s="30"/>
      <c r="BE7" s="30"/>
      <c r="BF7" s="30"/>
      <c r="BG7" s="30"/>
      <c r="BH7" s="30"/>
      <c r="BI7" s="30"/>
      <c r="BJ7" s="30"/>
      <c r="BK7" s="30"/>
      <c r="BL7" s="30"/>
      <c r="BM7" s="30"/>
      <c r="BN7" s="30"/>
      <c r="BO7" s="30"/>
      <c r="BP7" s="30"/>
      <c r="BQ7" s="30"/>
      <c r="BR7" s="30"/>
      <c r="BS7" s="30"/>
      <c r="BT7" s="30"/>
      <c r="BU7" s="30"/>
      <c r="BV7" s="30"/>
      <c r="BW7" s="30"/>
      <c r="BX7" s="30"/>
      <c r="BY7" s="30"/>
      <c r="BZ7" s="30"/>
      <c r="CA7" s="30"/>
      <c r="CB7" s="30"/>
      <c r="CC7" s="30"/>
      <c r="CD7" s="30"/>
      <c r="CE7" s="30"/>
      <c r="CF7" s="30"/>
      <c r="CG7" s="30"/>
      <c r="CH7" s="30"/>
      <c r="CI7" s="30"/>
      <c r="CJ7" s="30"/>
      <c r="CK7" s="30"/>
      <c r="CL7" s="30"/>
      <c r="CM7" s="30"/>
      <c r="CN7" s="30"/>
      <c r="CO7" s="30"/>
      <c r="CP7" s="30"/>
      <c r="CQ7" s="30"/>
      <c r="CR7" s="30"/>
      <c r="CS7" s="30"/>
      <c r="CT7" s="30"/>
      <c r="CU7" s="30"/>
      <c r="CV7" s="30"/>
      <c r="CW7" s="30"/>
      <c r="CX7" s="30"/>
      <c r="CY7" s="30"/>
      <c r="CZ7" s="30"/>
      <c r="DA7" s="30"/>
      <c r="DB7" s="30"/>
      <c r="DC7" s="30"/>
      <c r="DD7" s="30"/>
      <c r="DE7" s="30"/>
      <c r="DF7" s="30"/>
      <c r="DG7" s="30"/>
      <c r="DH7" s="30"/>
      <c r="DI7" s="30"/>
      <c r="DJ7" s="30"/>
      <c r="DK7" s="30"/>
      <c r="DL7" s="30"/>
      <c r="DM7" s="30"/>
      <c r="DN7" s="30"/>
      <c r="DO7" s="30"/>
      <c r="DP7" s="30"/>
      <c r="DQ7" s="30"/>
      <c r="DR7" s="30"/>
      <c r="DS7" s="30"/>
      <c r="DT7" s="30"/>
      <c r="DU7" s="30"/>
      <c r="DV7" s="30"/>
      <c r="DW7" s="30"/>
      <c r="DX7" s="30"/>
      <c r="DY7" s="30"/>
      <c r="DZ7" s="30"/>
      <c r="EA7" s="30"/>
      <c r="EB7" s="30"/>
      <c r="EC7" s="30"/>
      <c r="ED7" s="30"/>
      <c r="EE7" s="30"/>
      <c r="EF7" s="30"/>
      <c r="EG7" s="30"/>
      <c r="EH7" s="30"/>
      <c r="EI7" s="30"/>
      <c r="EJ7" s="30"/>
      <c r="EK7" s="30"/>
      <c r="EL7" s="30"/>
      <c r="EM7" s="30"/>
      <c r="EN7" s="30"/>
      <c r="EO7" s="30"/>
      <c r="EP7" s="30"/>
      <c r="EQ7" s="30"/>
      <c r="ER7" s="30"/>
      <c r="ES7" s="30"/>
      <c r="ET7" s="30"/>
      <c r="EU7" s="30"/>
      <c r="EV7" s="30"/>
      <c r="EW7" s="30"/>
      <c r="EX7" s="30"/>
      <c r="EY7" s="30"/>
      <c r="EZ7" s="30"/>
      <c r="FA7" s="30"/>
      <c r="FB7" s="30"/>
      <c r="FC7" s="30"/>
      <c r="FD7" s="30"/>
      <c r="FE7" s="30"/>
      <c r="FF7" s="30"/>
      <c r="FG7" s="30"/>
      <c r="FH7" s="30"/>
      <c r="FI7" s="30"/>
      <c r="FJ7" s="30"/>
      <c r="FK7" s="30"/>
      <c r="FL7" s="30"/>
      <c r="FM7" s="30"/>
      <c r="FN7" s="30"/>
      <c r="FO7" s="30"/>
      <c r="FP7" s="30"/>
      <c r="FQ7" s="30"/>
      <c r="FR7" s="30"/>
      <c r="FS7" s="30"/>
      <c r="FT7" s="30"/>
      <c r="FU7" s="30"/>
      <c r="FV7" s="30"/>
      <c r="FW7" s="30"/>
      <c r="FX7" s="30"/>
      <c r="FY7" s="30"/>
      <c r="FZ7" s="30"/>
      <c r="GA7" s="30"/>
      <c r="GB7" s="30"/>
      <c r="GC7" s="30"/>
      <c r="GD7" s="30"/>
      <c r="GE7" s="30"/>
      <c r="GF7" s="30"/>
      <c r="GG7" s="30"/>
      <c r="GH7" s="30"/>
      <c r="GI7" s="30"/>
      <c r="GJ7" s="30"/>
      <c r="GK7" s="30"/>
      <c r="GL7" s="30"/>
      <c r="GM7" s="30"/>
      <c r="GN7" s="30"/>
      <c r="GO7" s="30"/>
      <c r="GP7" s="30"/>
      <c r="GQ7" s="30"/>
      <c r="GR7" s="30"/>
      <c r="GS7" s="30"/>
      <c r="GT7" s="30"/>
      <c r="GU7" s="30"/>
      <c r="GV7" s="30"/>
      <c r="GW7" s="30"/>
      <c r="GX7" s="30"/>
      <c r="GY7" s="30"/>
      <c r="GZ7" s="30"/>
      <c r="HA7" s="30"/>
      <c r="HB7" s="30"/>
    </row>
    <row r="8" spans="1:210" ht="15.75" x14ac:dyDescent="0.2">
      <c r="A8" s="90" t="s">
        <v>3770</v>
      </c>
      <c r="B8" s="23"/>
      <c r="C8" s="23"/>
      <c r="D8" s="23"/>
      <c r="E8" s="115"/>
    </row>
    <row r="9" spans="1:210" ht="28.9" customHeight="1" outlineLevel="1" x14ac:dyDescent="0.2">
      <c r="A9" s="91" t="s">
        <v>1598</v>
      </c>
      <c r="B9" s="34" t="s">
        <v>1599</v>
      </c>
      <c r="C9" s="28" t="s">
        <v>1600</v>
      </c>
      <c r="D9" s="54">
        <v>529.91999999999996</v>
      </c>
      <c r="E9" s="284">
        <f>D9*(1-$E$5)</f>
        <v>529.91999999999996</v>
      </c>
      <c r="F9" s="210" t="s">
        <v>3089</v>
      </c>
    </row>
    <row r="10" spans="1:210" ht="28.9" customHeight="1" outlineLevel="1" x14ac:dyDescent="0.2">
      <c r="A10" s="91" t="s">
        <v>1608</v>
      </c>
      <c r="B10" s="34" t="s">
        <v>1609</v>
      </c>
      <c r="C10" s="164" t="s">
        <v>1610</v>
      </c>
      <c r="D10" s="54">
        <v>1288.9199999999998</v>
      </c>
      <c r="E10" s="284">
        <f>D10*(1-$E$5)</f>
        <v>1288.9199999999998</v>
      </c>
      <c r="F10" s="210" t="s">
        <v>3089</v>
      </c>
    </row>
    <row r="11" spans="1:210" ht="15.75" x14ac:dyDescent="0.2">
      <c r="A11" s="90" t="s">
        <v>3792</v>
      </c>
      <c r="B11" s="23"/>
      <c r="C11" s="23"/>
      <c r="D11" s="23"/>
      <c r="E11" s="285"/>
    </row>
    <row r="12" spans="1:210" s="26" customFormat="1" ht="28.9" customHeight="1" outlineLevel="1" x14ac:dyDescent="0.2">
      <c r="A12" s="91" t="s">
        <v>1622</v>
      </c>
      <c r="B12" s="33" t="s">
        <v>1623</v>
      </c>
      <c r="C12" s="71" t="s">
        <v>1624</v>
      </c>
      <c r="D12" s="54">
        <v>1106.76</v>
      </c>
      <c r="E12" s="284">
        <f>D12*(1-$E$5)</f>
        <v>1106.76</v>
      </c>
      <c r="F12" s="210" t="s">
        <v>3089</v>
      </c>
      <c r="G12" s="4"/>
      <c r="H12" s="4"/>
      <c r="I12" s="4"/>
      <c r="J12" s="4"/>
      <c r="K12" s="4"/>
      <c r="L12" s="4"/>
      <c r="M12" s="4"/>
    </row>
    <row r="13" spans="1:210" ht="29.45" customHeight="1" outlineLevel="1" thickBot="1" x14ac:dyDescent="0.25">
      <c r="A13" s="93" t="s">
        <v>1628</v>
      </c>
      <c r="B13" s="32" t="s">
        <v>1629</v>
      </c>
      <c r="C13" s="76" t="s">
        <v>1630</v>
      </c>
      <c r="D13" s="54">
        <v>1106.76</v>
      </c>
      <c r="E13" s="284">
        <f>D13*(1-$E$5)</f>
        <v>1106.76</v>
      </c>
      <c r="F13" s="210" t="s">
        <v>3089</v>
      </c>
    </row>
    <row r="14" spans="1:210" ht="13.5" thickBot="1" x14ac:dyDescent="0.25">
      <c r="A14" s="381" t="s">
        <v>3793</v>
      </c>
      <c r="B14" s="382"/>
      <c r="C14" s="382"/>
      <c r="D14" s="382"/>
      <c r="E14" s="383"/>
    </row>
  </sheetData>
  <mergeCells count="3">
    <mergeCell ref="A4:B4"/>
    <mergeCell ref="A5:B5"/>
    <mergeCell ref="A14:E14"/>
  </mergeCells>
  <hyperlinks>
    <hyperlink ref="A14" r:id="rId1" display="Внимание! При установке внешних камер необходимо использовать грозозащиту. Рекомендуем APC ProtectNet  "/>
    <hyperlink ref="A14:E14" r:id="rId2" display="Внимание! При установке внешних камер необходимо использовать грозозащиту."/>
  </hyperlinks>
  <printOptions horizontalCentered="1" verticalCentered="1"/>
  <pageMargins left="0.19685039370078741" right="0.19685039370078741" top="0.19685039370078741" bottom="0.19685039370078741" header="0.19685039370078741" footer="0.19685039370078741"/>
  <pageSetup paperSize="9" scale="50" orientation="portrait" r:id="rId3"/>
  <headerFooter alignWithMargins="0"/>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9</vt:i4>
      </vt:variant>
      <vt:variant>
        <vt:lpstr>Именованные диапазоны</vt:lpstr>
      </vt:variant>
      <vt:variant>
        <vt:i4>8</vt:i4>
      </vt:variant>
    </vt:vector>
  </HeadingPairs>
  <TitlesOfParts>
    <vt:vector size="17" baseType="lpstr">
      <vt:lpstr>Корисна інформація</vt:lpstr>
      <vt:lpstr>IP-камери AXIS</vt:lpstr>
      <vt:lpstr>Контроль доступу AXIS</vt:lpstr>
      <vt:lpstr>Аудіосистеми AXIS</vt:lpstr>
      <vt:lpstr>Системні пристрої AXIS</vt:lpstr>
      <vt:lpstr>Системні аксесуари AXIS</vt:lpstr>
      <vt:lpstr>Аксесуари AXIS</vt:lpstr>
      <vt:lpstr>Рішення для запису відео</vt:lpstr>
      <vt:lpstr>IP-камери Canon</vt:lpstr>
      <vt:lpstr>'IP-камери AXIS'!Область_печати</vt:lpstr>
      <vt:lpstr>'IP-камери Canon'!Область_печати</vt:lpstr>
      <vt:lpstr>'Аксесуари AXIS'!Область_печати</vt:lpstr>
      <vt:lpstr>'Аудіосистеми AXIS'!Область_печати</vt:lpstr>
      <vt:lpstr>'Контроль доступу AXIS'!Область_печати</vt:lpstr>
      <vt:lpstr>'Рішення для запису відео'!Область_печати</vt:lpstr>
      <vt:lpstr>'Системні аксесуари AXIS'!Область_печати</vt:lpstr>
      <vt:lpstr>'Системні пристрої AXIS'!Область_печати</vt:lpstr>
    </vt:vector>
  </TitlesOfParts>
  <Company>IQ</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IQ Trading_Partner_Price_Axis</dc:title>
  <dc:creator>AM</dc:creator>
  <cp:lastModifiedBy>MaXX</cp:lastModifiedBy>
  <cp:lastPrinted>2008-03-03T13:58:25Z</cp:lastPrinted>
  <dcterms:created xsi:type="dcterms:W3CDTF">2006-10-24T10:18:21Z</dcterms:created>
  <dcterms:modified xsi:type="dcterms:W3CDTF">2026-08-14T11:59:17Z</dcterms:modified>
</cp:coreProperties>
</file>